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1340" windowHeight="6345"/>
  </bookViews>
  <sheets>
    <sheet name="дохоы" sheetId="1" r:id="rId1"/>
  </sheets>
  <calcPr calcId="125725"/>
</workbook>
</file>

<file path=xl/calcChain.xml><?xml version="1.0" encoding="utf-8"?>
<calcChain xmlns="http://schemas.openxmlformats.org/spreadsheetml/2006/main">
  <c r="O45" i="1"/>
  <c r="O46"/>
  <c r="O47"/>
  <c r="O48"/>
  <c r="O49"/>
  <c r="O50"/>
  <c r="O51"/>
  <c r="O52"/>
  <c r="O53"/>
  <c r="O54"/>
  <c r="O55"/>
  <c r="O56"/>
  <c r="O57"/>
  <c r="O58"/>
  <c r="O59"/>
  <c r="O60"/>
  <c r="O61"/>
  <c r="N11"/>
  <c r="N70"/>
  <c r="N69" s="1"/>
  <c r="C11"/>
  <c r="C66"/>
  <c r="O68"/>
  <c r="G66"/>
  <c r="N67"/>
  <c r="N66" s="1"/>
  <c r="O66" s="1"/>
  <c r="N75"/>
  <c r="O42"/>
  <c r="O44"/>
  <c r="O37"/>
  <c r="O39"/>
  <c r="O14"/>
  <c r="G60"/>
  <c r="C60"/>
  <c r="C38"/>
  <c r="N60"/>
  <c r="G41"/>
  <c r="O31"/>
  <c r="G38"/>
  <c r="O104"/>
  <c r="N43"/>
  <c r="N38"/>
  <c r="N13"/>
  <c r="G50"/>
  <c r="C50"/>
  <c r="C49" s="1"/>
  <c r="G43"/>
  <c r="C43"/>
  <c r="O101"/>
  <c r="O102"/>
  <c r="O103"/>
  <c r="O28"/>
  <c r="O29"/>
  <c r="H26"/>
  <c r="I26"/>
  <c r="J26"/>
  <c r="K26"/>
  <c r="L26"/>
  <c r="M26"/>
  <c r="N26"/>
  <c r="O18"/>
  <c r="O19"/>
  <c r="O20"/>
  <c r="O21"/>
  <c r="O24"/>
  <c r="O27"/>
  <c r="G26"/>
  <c r="C26"/>
  <c r="O67" l="1"/>
  <c r="O38"/>
  <c r="G49"/>
  <c r="O26"/>
  <c r="C33"/>
  <c r="C32" s="1"/>
  <c r="O34" l="1"/>
  <c r="N58"/>
  <c r="G46"/>
  <c r="G85"/>
  <c r="C85"/>
  <c r="C46"/>
  <c r="C45" s="1"/>
  <c r="C58"/>
  <c r="C57" s="1"/>
  <c r="C56" s="1"/>
  <c r="N77"/>
  <c r="N85"/>
  <c r="N82"/>
  <c r="G36"/>
  <c r="N33"/>
  <c r="N32" s="1"/>
  <c r="G33"/>
  <c r="G32" s="1"/>
  <c r="G13"/>
  <c r="N63"/>
  <c r="N89"/>
  <c r="N41"/>
  <c r="O41" s="1"/>
  <c r="N36"/>
  <c r="O36" s="1"/>
  <c r="G89"/>
  <c r="G87"/>
  <c r="G82"/>
  <c r="G81" s="1"/>
  <c r="G79"/>
  <c r="G77"/>
  <c r="G75"/>
  <c r="G63"/>
  <c r="G62" s="1"/>
  <c r="G54"/>
  <c r="G23"/>
  <c r="O23" s="1"/>
  <c r="G17"/>
  <c r="G15"/>
  <c r="C89"/>
  <c r="C75"/>
  <c r="C77"/>
  <c r="C82"/>
  <c r="C81" s="1"/>
  <c r="C63"/>
  <c r="C62" s="1"/>
  <c r="C54"/>
  <c r="C41"/>
  <c r="C13"/>
  <c r="C12" s="1"/>
  <c r="O32" l="1"/>
  <c r="G12"/>
  <c r="G45"/>
  <c r="N74"/>
  <c r="G16"/>
  <c r="O16" s="1"/>
  <c r="O17"/>
  <c r="N57"/>
  <c r="G84"/>
  <c r="O33"/>
  <c r="G40"/>
  <c r="G74"/>
  <c r="N81"/>
  <c r="N12"/>
  <c r="N40"/>
  <c r="N35" s="1"/>
  <c r="D36"/>
  <c r="E36" s="1"/>
  <c r="F36"/>
  <c r="F35" s="1"/>
  <c r="E43"/>
  <c r="D62"/>
  <c r="E62" s="1"/>
  <c r="F62"/>
  <c r="M81"/>
  <c r="M84"/>
  <c r="F14"/>
  <c r="F13" s="1"/>
  <c r="F12" s="1"/>
  <c r="L75"/>
  <c r="L77"/>
  <c r="L82"/>
  <c r="L81" s="1"/>
  <c r="L85"/>
  <c r="L89"/>
  <c r="K75"/>
  <c r="K77"/>
  <c r="K82"/>
  <c r="K81" s="1"/>
  <c r="K85"/>
  <c r="K89"/>
  <c r="J75"/>
  <c r="J77"/>
  <c r="J82"/>
  <c r="J81" s="1"/>
  <c r="J85"/>
  <c r="J89"/>
  <c r="H75"/>
  <c r="I75" s="1"/>
  <c r="H77"/>
  <c r="I77" s="1"/>
  <c r="I82"/>
  <c r="I81" s="1"/>
  <c r="H85"/>
  <c r="I85" s="1"/>
  <c r="H89"/>
  <c r="I89" s="1"/>
  <c r="H81"/>
  <c r="F75"/>
  <c r="F77"/>
  <c r="F82"/>
  <c r="F81" s="1"/>
  <c r="F85"/>
  <c r="F89"/>
  <c r="C74"/>
  <c r="C84"/>
  <c r="C40"/>
  <c r="C35" s="1"/>
  <c r="D14"/>
  <c r="D13" s="1"/>
  <c r="D75"/>
  <c r="E75" s="1"/>
  <c r="D77"/>
  <c r="D82"/>
  <c r="D85"/>
  <c r="E85" s="1"/>
  <c r="D89"/>
  <c r="E89" s="1"/>
  <c r="E100"/>
  <c r="G100" s="1"/>
  <c r="O100" s="1"/>
  <c r="C99"/>
  <c r="E99" s="1"/>
  <c r="G99" s="1"/>
  <c r="O99" s="1"/>
  <c r="E98"/>
  <c r="G98" s="1"/>
  <c r="O98" s="1"/>
  <c r="E97"/>
  <c r="G97" s="1"/>
  <c r="O97" s="1"/>
  <c r="E96"/>
  <c r="G96" s="1"/>
  <c r="O96" s="1"/>
  <c r="E95"/>
  <c r="G95" s="1"/>
  <c r="O95" s="1"/>
  <c r="E94"/>
  <c r="G94" s="1"/>
  <c r="O94" s="1"/>
  <c r="E93"/>
  <c r="G93" s="1"/>
  <c r="O93" s="1"/>
  <c r="C92"/>
  <c r="E92" s="1"/>
  <c r="G92" s="1"/>
  <c r="O92" s="1"/>
  <c r="E91"/>
  <c r="G91" s="1"/>
  <c r="O91" s="1"/>
  <c r="I90"/>
  <c r="E90"/>
  <c r="O89"/>
  <c r="E88"/>
  <c r="I88" s="1"/>
  <c r="C87"/>
  <c r="E87" s="1"/>
  <c r="E86"/>
  <c r="E83"/>
  <c r="O82"/>
  <c r="E80"/>
  <c r="I80" s="1"/>
  <c r="C79"/>
  <c r="E79" s="1"/>
  <c r="E78"/>
  <c r="O77"/>
  <c r="I76"/>
  <c r="E76"/>
  <c r="O75"/>
  <c r="E65"/>
  <c r="L62"/>
  <c r="K62"/>
  <c r="J62"/>
  <c r="N55"/>
  <c r="E53"/>
  <c r="E52"/>
  <c r="E44"/>
  <c r="O43"/>
  <c r="H43"/>
  <c r="I43" s="1"/>
  <c r="E42"/>
  <c r="H41"/>
  <c r="I41" s="1"/>
  <c r="E41"/>
  <c r="E37"/>
  <c r="E24"/>
  <c r="I24" s="1"/>
  <c r="C23"/>
  <c r="E21"/>
  <c r="I21" s="1"/>
  <c r="E20"/>
  <c r="I20" s="1"/>
  <c r="E19"/>
  <c r="I19" s="1"/>
  <c r="E18"/>
  <c r="I18" s="1"/>
  <c r="C17"/>
  <c r="N15"/>
  <c r="O15" s="1"/>
  <c r="H14"/>
  <c r="O13"/>
  <c r="E40" l="1"/>
  <c r="G73"/>
  <c r="G72" s="1"/>
  <c r="G35"/>
  <c r="G11" s="1"/>
  <c r="C72"/>
  <c r="N56"/>
  <c r="O12"/>
  <c r="O81"/>
  <c r="I91"/>
  <c r="I100"/>
  <c r="M73"/>
  <c r="M72" s="1"/>
  <c r="O74"/>
  <c r="G22"/>
  <c r="O22" s="1"/>
  <c r="H40"/>
  <c r="I40" s="1"/>
  <c r="D35"/>
  <c r="E35" s="1"/>
  <c r="L84"/>
  <c r="J84"/>
  <c r="K74"/>
  <c r="L74"/>
  <c r="F74"/>
  <c r="H84"/>
  <c r="E84"/>
  <c r="H74"/>
  <c r="I74" s="1"/>
  <c r="O83"/>
  <c r="H42"/>
  <c r="I42" s="1"/>
  <c r="D12"/>
  <c r="E12" s="1"/>
  <c r="E13"/>
  <c r="O76"/>
  <c r="O78"/>
  <c r="O90"/>
  <c r="D84"/>
  <c r="F84"/>
  <c r="J74"/>
  <c r="I92"/>
  <c r="I96"/>
  <c r="I98"/>
  <c r="I62"/>
  <c r="K84"/>
  <c r="K73" s="1"/>
  <c r="K72" s="1"/>
  <c r="F11"/>
  <c r="H13"/>
  <c r="I13" s="1"/>
  <c r="J13" s="1"/>
  <c r="I65"/>
  <c r="I94"/>
  <c r="C15"/>
  <c r="E15" s="1"/>
  <c r="E14"/>
  <c r="E17"/>
  <c r="C16"/>
  <c r="E16" s="1"/>
  <c r="J41"/>
  <c r="I53"/>
  <c r="O79"/>
  <c r="I79"/>
  <c r="H12"/>
  <c r="I14"/>
  <c r="E23"/>
  <c r="C22"/>
  <c r="E22" s="1"/>
  <c r="J43"/>
  <c r="H44"/>
  <c r="I44" s="1"/>
  <c r="I52"/>
  <c r="O87"/>
  <c r="I87"/>
  <c r="D81"/>
  <c r="E81" s="1"/>
  <c r="E82"/>
  <c r="I84"/>
  <c r="O40"/>
  <c r="E63"/>
  <c r="I78"/>
  <c r="O80"/>
  <c r="I83"/>
  <c r="I86"/>
  <c r="O88"/>
  <c r="I93"/>
  <c r="I95"/>
  <c r="I97"/>
  <c r="I99"/>
  <c r="D74"/>
  <c r="E77"/>
  <c r="G105" l="1"/>
  <c r="H11"/>
  <c r="O35"/>
  <c r="O11"/>
  <c r="L73"/>
  <c r="L72" s="1"/>
  <c r="H73"/>
  <c r="H72" s="1"/>
  <c r="F73"/>
  <c r="F72" s="1"/>
  <c r="F105" s="1"/>
  <c r="J73"/>
  <c r="J72" s="1"/>
  <c r="J42"/>
  <c r="K42" s="1"/>
  <c r="L42" s="1"/>
  <c r="M42" s="1"/>
  <c r="D11"/>
  <c r="E11" s="1"/>
  <c r="I63"/>
  <c r="D73"/>
  <c r="E74"/>
  <c r="I23"/>
  <c r="I16"/>
  <c r="K13"/>
  <c r="H36"/>
  <c r="I36" s="1"/>
  <c r="I73"/>
  <c r="I72" s="1"/>
  <c r="J44"/>
  <c r="K44" s="1"/>
  <c r="K43"/>
  <c r="I22"/>
  <c r="J14"/>
  <c r="H15"/>
  <c r="I15" s="1"/>
  <c r="I12"/>
  <c r="K41"/>
  <c r="I17"/>
  <c r="J40"/>
  <c r="I11" l="1"/>
  <c r="J11" s="1"/>
  <c r="I64"/>
  <c r="J12"/>
  <c r="J15"/>
  <c r="K14"/>
  <c r="L44"/>
  <c r="M44" s="1"/>
  <c r="K40"/>
  <c r="J36"/>
  <c r="L41"/>
  <c r="M41" s="1"/>
  <c r="L13"/>
  <c r="M13" s="1"/>
  <c r="L43"/>
  <c r="M43" s="1"/>
  <c r="D72"/>
  <c r="H35"/>
  <c r="I35" s="1"/>
  <c r="K11" l="1"/>
  <c r="L11" s="1"/>
  <c r="K36"/>
  <c r="K15"/>
  <c r="J35"/>
  <c r="D105"/>
  <c r="L14"/>
  <c r="M14" s="1"/>
  <c r="K12"/>
  <c r="L40"/>
  <c r="M40" s="1"/>
  <c r="M11" l="1"/>
  <c r="L15"/>
  <c r="M15" s="1"/>
  <c r="L12"/>
  <c r="M12" s="1"/>
  <c r="H105"/>
  <c r="L36"/>
  <c r="M36" s="1"/>
  <c r="K35"/>
  <c r="I105" l="1"/>
  <c r="L35"/>
  <c r="M35" s="1"/>
  <c r="J105" l="1"/>
  <c r="K105" l="1"/>
  <c r="L105"/>
  <c r="M105" l="1"/>
  <c r="O85"/>
  <c r="O86"/>
  <c r="N84"/>
  <c r="N73" s="1"/>
  <c r="N72" l="1"/>
  <c r="O84"/>
  <c r="O72" l="1"/>
  <c r="N105"/>
  <c r="O105" s="1"/>
  <c r="O73"/>
  <c r="E72"/>
  <c r="C73"/>
  <c r="E73" s="1"/>
  <c r="C105"/>
  <c r="E105" s="1"/>
</calcChain>
</file>

<file path=xl/sharedStrings.xml><?xml version="1.0" encoding="utf-8"?>
<sst xmlns="http://schemas.openxmlformats.org/spreadsheetml/2006/main" count="184" uniqueCount="170">
  <si>
    <t>КБК</t>
  </si>
  <si>
    <t>Наименование доходов</t>
  </si>
  <si>
    <t>Изменение</t>
  </si>
  <si>
    <t>Решение №3-228 от 21.02.2008г</t>
  </si>
  <si>
    <t xml:space="preserve">Изменение </t>
  </si>
  <si>
    <t>Решение №3-  от   24.07.2008г</t>
  </si>
  <si>
    <t>Процент кассового исполнения к уточненным назначениям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</si>
  <si>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</si>
  <si>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</si>
  <si>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</si>
  <si>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</si>
  <si>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</si>
  <si>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</si>
  <si>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</si>
  <si>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</si>
  <si>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</si>
  <si>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РФ,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</si>
  <si>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106 00000 00 0000 000</t>
  </si>
  <si>
    <t xml:space="preserve">        НАЛОГИ      НА      ИМУЩЕСТВО </t>
  </si>
  <si>
    <t>1 06 010000 00 0001 00</t>
  </si>
  <si>
    <t>Налог на имущество физических лиц</t>
  </si>
  <si>
    <t>1 06 01030 10 1000 100</t>
  </si>
  <si>
    <t>Налог на имущество физических лиц, взимаемых по ставкам, применяемым к объектам налогооблажения, расположенным в границах поселений</t>
  </si>
  <si>
    <t>1 06 06000 00 0000 110</t>
  </si>
  <si>
    <t>Земельный налог</t>
  </si>
  <si>
    <t>ГОСУДАРСТВЕННАЯ ПОШЛИНА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</si>
  <si>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</si>
  <si>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 автономных учреждений)</t>
  </si>
  <si>
    <t>111 05035 10 0000 120</t>
  </si>
  <si>
    <t>Доходы от сдачи в аренду имущества, находящегося  в оперативном управлении органов управления поселений и созданных ими учреждений ( за исключением имущества бюджетных и  автономных учреждений)</t>
  </si>
  <si>
    <t xml:space="preserve">1 17 00000 00 0000 000 </t>
  </si>
  <si>
    <t>ПРОЧИЕ НЕНАЛОГОВЫЕ ДОХОДЫ</t>
  </si>
  <si>
    <t>Прочие неналоговые доходы</t>
  </si>
  <si>
    <t>Прочие неналоговые доходы бюджетов поселения</t>
  </si>
  <si>
    <t>116 08000 01 0000 140</t>
  </si>
  <si>
    <t>Денежные взыскания(штрафы) за административные правонарушения в области государственного регулирования  производства и оборота этилового спирта,алкогольной , спиртосодержащей и табачной продукции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</si>
  <si>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</si>
  <si>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</si>
  <si>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</si>
  <si>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</si>
  <si>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</si>
  <si>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</si>
  <si>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2 02 01001 00 0000 151</t>
  </si>
  <si>
    <t>Дотации на выравнивание  бюджетной обеспеченности</t>
  </si>
  <si>
    <t>Дотации  бюджетам поселений на  выравнивание    бюджетной  обеспеченности</t>
  </si>
  <si>
    <t>2 02 01003 00 0000 151</t>
  </si>
  <si>
    <t>Дотации  бюджетам  на  поддержку  мер  по  обеспечению  сбалансированности  бюджетов</t>
  </si>
  <si>
    <t>Дотации  бюджетам  поселений на  поддержку  мер  по  обеспечению  сбалансированности  бюджетов</t>
  </si>
  <si>
    <t>2 02 01999 00 0000 151</t>
  </si>
  <si>
    <t>Прочие дотации</t>
  </si>
  <si>
    <t>2 02 01999 05 0000 151</t>
  </si>
  <si>
    <t>Прочие дотации бюджетам  муниципальных районов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</si>
  <si>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</si>
  <si>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</si>
  <si>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2 02 02999 00 0000 151</t>
  </si>
  <si>
    <t>Прочие субсидии</t>
  </si>
  <si>
    <t>2 02 02999 10 0000 151</t>
  </si>
  <si>
    <t>Прочие субсидии бюджетам  поселений</t>
  </si>
  <si>
    <t>Субвенции бюджетам субъектов  Российской Федерации и муниципальных образований</t>
  </si>
  <si>
    <t>Субвенции   бюджетам на  осуществление  первичного воинского учета на территориях, где отсутствуют военные комиссариаты</t>
  </si>
  <si>
    <t>Субвенции   бюджетам поселений  на  осуществление  первичного воинского учета на территориях, где отсутствуют военные комиссариаты</t>
  </si>
  <si>
    <t>2 02 02040 00 0000 151</t>
  </si>
  <si>
    <t>Субвенции   местным бюджетам   на предоставление гражданам субсидий на оплату жилого помещения и коммунальных услуг</t>
  </si>
  <si>
    <t>2 02 02040 05 0000 151</t>
  </si>
  <si>
    <t>Субвенции  бюджетам  муниципальных  районов на предоставление гражданам субсидий на оплату жилого помещения и коммунальных услуг</t>
  </si>
  <si>
    <t>2 02 02047 05 0005 151</t>
  </si>
  <si>
    <t xml:space="preserve">Субвенции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</si>
  <si>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2 02 02053 00 0005 151</t>
  </si>
  <si>
    <t>Субвенции бюджетам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</si>
  <si>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2 02 02053 05 0005 151</t>
  </si>
  <si>
    <t>Субвенции бюджетам  муниципальных районов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</si>
  <si>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2 02 04014 05 0001 151</t>
  </si>
  <si>
    <t xml:space="preserve">Средства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</si>
  <si>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2 02 04014 05 0002 151</t>
  </si>
  <si>
    <t xml:space="preserve">Средства на осуществление   части переданных полномочий  по  организации  библиотечного  обслуживания населения     в соответствии  с заключенными соглашениями             </t>
  </si>
  <si>
    <t>2 02 04014 05 0003 151</t>
  </si>
  <si>
    <t xml:space="preserve">Средства на осуществление части переданных  полномочий  по  созданию условий для организации  досуга и обеспечения жителей поселения услугами  организаций культуры     в соответствии с заключенными  соглашениями                        </t>
  </si>
  <si>
    <t>2 02 04014 05 0004 151</t>
  </si>
  <si>
    <t xml:space="preserve">Средства на осуществление части полномочий  по    финансированию  разовой материальной помощи к отпуску работникам учреждений культуры  в соответствии с заключенными  соглашениями                        </t>
  </si>
  <si>
    <t>2 02 04014 05 0005 151</t>
  </si>
  <si>
    <t>Средства на осуществление части полномочий по обслуживанию водоснабжения</t>
  </si>
  <si>
    <t>3 02 01000 00 0000 130</t>
  </si>
  <si>
    <t>Доходы от  продажи  услуг</t>
  </si>
  <si>
    <t>3 02 01050 05 0000 130</t>
  </si>
  <si>
    <t>Доходы  от  продажи  услуг,  оказываемых  учреждениями,  находящимися  в ведении  органов  власти  муниципальных  районов</t>
  </si>
  <si>
    <t>2 02 04000 00 0000 151</t>
  </si>
  <si>
    <t>Иные межбюджетные трансферты</t>
  </si>
  <si>
    <t>2 02 04029 00 0000 151</t>
  </si>
  <si>
    <t>Межбюджетные трансферты, местным бюджетам на реализацию дополнительных мероприятий, направленных на снижение напряженности на рынке труда</t>
  </si>
  <si>
    <t>2 02 04029 10 0000 151</t>
  </si>
  <si>
    <t>Межбюджетные трансферты,передаваемые бюджетам поселений на реализацию дополнительных мероприятий, направленных на снижение напряженности на рынке труда</t>
  </si>
  <si>
    <t>ИТОГО</t>
  </si>
  <si>
    <t>Приложение № 1</t>
  </si>
  <si>
    <t xml:space="preserve">      (рублей)</t>
  </si>
  <si>
    <t>к постановлению Яловской сельской  администрации</t>
  </si>
  <si>
    <t>1 01 02030 01 0000 110</t>
  </si>
  <si>
    <t>Налог на доходы физических лицот доходов полученных физическими лицами в соответствии со статьей  228 Налогового кодекса Российской Федерации</t>
  </si>
  <si>
    <t>НАЛОГ НА СОВОКУПНЫЙ ДОХОД</t>
  </si>
  <si>
    <t>1 05 00000 00 0000 000</t>
  </si>
  <si>
    <t>1 05 03000 01 0000 110</t>
  </si>
  <si>
    <t>1 05 03010 01 0000 110</t>
  </si>
  <si>
    <t>Единый сельскохозяйственный налог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</si>
  <si>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</si>
  <si>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</si>
  <si>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</si>
  <si>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</si>
  <si>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11400000000000000</t>
  </si>
  <si>
    <t>11406000000000430</t>
  </si>
  <si>
    <t>11406010000000430</t>
  </si>
  <si>
    <t>1406013100000430</t>
  </si>
  <si>
    <t>Государственная пошлина за совершение нотариальных действий (за исключением действий, совершаемых консульскими учреждениеми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</si>
  <si>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</si>
  <si>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1 08  00000 00 0000 000</t>
  </si>
  <si>
    <t>1 08 04000 01 0000 110</t>
  </si>
  <si>
    <t>1 08 04020 01 4000 110</t>
  </si>
  <si>
    <t>1 17 14000 00 0000 180</t>
  </si>
  <si>
    <t>1 17 14030 10 0000 180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</si>
  <si>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</si>
  <si>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</si>
  <si>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</si>
  <si>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</si>
  <si>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</si>
  <si>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</si>
  <si>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</si>
  <si>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</si>
  <si>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</si>
  <si>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</si>
  <si>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</t>
  </si>
  <si>
    <t>1 06 06040 00 0000 110</t>
  </si>
  <si>
    <t>Земельный налог с физических лиц</t>
  </si>
  <si>
    <t>1 06 06043 10 0000 110</t>
  </si>
  <si>
    <t>Земельный налог с физических лиц обладающих земельным участком, расположенным в границах поселений.</t>
  </si>
  <si>
    <t xml:space="preserve">1 06 06033 10 0000 110 </t>
  </si>
  <si>
    <t>Земельный налог с организаций</t>
  </si>
  <si>
    <t>Земельный налог с организаций обладающих земельным участком, расположенным в границах поселений.</t>
  </si>
  <si>
    <t>Налог на доходы физических лиц с доходов от доходов полученных физическими лицами в соответствии со статьей 228 Налогового кодекса Российской Федерации</t>
  </si>
  <si>
    <t>Налог на имущество с физических лиц обладающих земельным участком, расположенным в границах поселений.</t>
  </si>
  <si>
    <t>1 06 06010 30 1000 110</t>
  </si>
  <si>
    <t>1 06 06010 30 0000 110</t>
  </si>
  <si>
    <t xml:space="preserve">1 06 06043 10 0000 110 </t>
  </si>
  <si>
    <t>2 07 05030 10 0000 180</t>
  </si>
  <si>
    <t>Прочие безвозмездные поступления в бюджеты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</si>
  <si>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</si>
  <si>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</si>
  <si>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1 11 00000 00 0000 000</t>
  </si>
  <si>
    <t>1 11 09045 10 0000 120</t>
  </si>
  <si>
    <t>Невыясненные поступления, зачисляемые в бюджет сельских поселений</t>
  </si>
  <si>
    <t>1 17 01050 10 0000 180</t>
  </si>
  <si>
    <t>2 02 15001 10 0000 151</t>
  </si>
  <si>
    <t>2 02 15002 10 0000 151</t>
  </si>
  <si>
    <t>2 02 35118 10 0000 151</t>
  </si>
  <si>
    <t>2 0235118 00 0000 151</t>
  </si>
  <si>
    <t>2 02 30000 00 0000 151</t>
  </si>
  <si>
    <t xml:space="preserve">2 02 40014 10 0000 151 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</si>
  <si>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</si>
  <si>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</si>
  <si>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1 14 01000 00 0000 180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</si>
  <si>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</si>
  <si>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1 14 06025 10 0000 430</t>
  </si>
  <si>
    <t>Доходы  бюджета муниципального образования  Яловского сельского поселения  за  2019 года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</si>
  <si>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</si>
  <si>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</si>
  <si>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сельских поселений</t>
  </si>
  <si>
    <t xml:space="preserve"> 1 17 00000 00 0000 000</t>
  </si>
  <si>
    <t xml:space="preserve"> 1 17 01000 00 0000 180</t>
  </si>
  <si>
    <t xml:space="preserve"> 1 17 01050 10 0000 180</t>
  </si>
  <si>
    <t>от 06.05.2019  года № 13</t>
  </si>
  <si>
    <t>Утверждено на 2019 год</t>
  </si>
  <si>
    <t>Уточненные назначения                  на 2019 год</t>
  </si>
  <si>
    <t>Кассовое исполнение за 3 месяца    2019  год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</si>
</sst>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3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b/>
      <sz val="18"/>
      <name val="Consultant"/>
    </font>
    <font>
      <b/>
      <sz val="17"/>
      <name val="Consultant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0" fillId="0" borderId="11">
      <alignment horizontal="left" wrapText="1" indent="2"/>
    </xf>
    <xf numFmtId="0" fontId="20" fillId="0" borderId="11">
      <alignment horizontal="left" wrapText="1" indent="2"/>
    </xf>
    <xf numFmtId="49" fontId="20" fillId="0" borderId="12">
      <alignment horizontal="center"/>
    </xf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justify"/>
    </xf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" fillId="0" borderId="3" xfId="0" applyFont="1" applyBorder="1"/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2" fontId="1" fillId="0" borderId="0" xfId="0" applyNumberFormat="1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2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left" wrapText="1" indent="2"/>
    </xf>
    <xf numFmtId="2" fontId="11" fillId="2" borderId="2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/>
    </xf>
    <xf numFmtId="0" fontId="12" fillId="2" borderId="10" xfId="0" applyNumberFormat="1" applyFont="1" applyFill="1" applyBorder="1" applyAlignment="1">
      <alignment horizontal="left" wrapText="1" indent="2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shrinkToFit="1"/>
    </xf>
    <xf numFmtId="0" fontId="17" fillId="2" borderId="10" xfId="0" applyFont="1" applyFill="1" applyBorder="1" applyAlignment="1">
      <alignment horizontal="left" vertical="top" shrinkToFit="1"/>
    </xf>
    <xf numFmtId="49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 wrapText="1" indent="2"/>
    </xf>
    <xf numFmtId="0" fontId="4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vertical="center"/>
    </xf>
    <xf numFmtId="49" fontId="12" fillId="2" borderId="10" xfId="0" applyNumberFormat="1" applyFont="1" applyFill="1" applyBorder="1" applyAlignment="1">
      <alignment vertical="center"/>
    </xf>
    <xf numFmtId="0" fontId="21" fillId="0" borderId="11" xfId="1" applyNumberFormat="1" applyFont="1" applyProtection="1">
      <alignment horizontal="left" wrapText="1" indent="2"/>
    </xf>
    <xf numFmtId="0" fontId="12" fillId="0" borderId="1" xfId="0" applyFont="1" applyBorder="1" applyAlignment="1">
      <alignment vertical="center" wrapText="1"/>
    </xf>
    <xf numFmtId="0" fontId="22" fillId="0" borderId="11" xfId="1" applyNumberFormat="1" applyFont="1" applyProtection="1">
      <alignment horizontal="left" wrapText="1" indent="2"/>
    </xf>
    <xf numFmtId="0" fontId="21" fillId="0" borderId="11" xfId="2" applyNumberFormat="1" applyFont="1" applyProtection="1">
      <alignment horizontal="left" wrapText="1" indent="2"/>
    </xf>
    <xf numFmtId="0" fontId="22" fillId="0" borderId="11" xfId="2" applyNumberFormat="1" applyFont="1" applyProtection="1">
      <alignment horizontal="left" wrapText="1" indent="2"/>
    </xf>
    <xf numFmtId="49" fontId="21" fillId="0" borderId="12" xfId="3" applyNumberFormat="1" applyFont="1" applyAlignment="1" applyProtection="1">
      <alignment vertical="center"/>
    </xf>
    <xf numFmtId="49" fontId="22" fillId="0" borderId="12" xfId="3" applyFont="1" applyAlignment="1" applyProtection="1">
      <alignment vertical="center"/>
    </xf>
    <xf numFmtId="49" fontId="21" fillId="0" borderId="12" xfId="3" applyFont="1" applyAlignment="1" applyProtection="1">
      <alignment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xl30" xfId="2"/>
    <cellStyle name="xl32" xfId="1"/>
    <cellStyle name="xl42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7"/>
  <sheetViews>
    <sheetView tabSelected="1" topLeftCell="A41" workbookViewId="0">
      <selection activeCell="P60" sqref="P60"/>
    </sheetView>
  </sheetViews>
  <sheetFormatPr defaultRowHeight="15"/>
  <cols>
    <col min="1" max="1" width="25" style="2" customWidth="1"/>
    <col min="2" max="2" width="63.85546875" style="3" customWidth="1"/>
    <col min="3" max="3" width="18.7109375" style="1" customWidth="1"/>
    <col min="4" max="4" width="0.140625" style="1" hidden="1" customWidth="1"/>
    <col min="5" max="5" width="16.5703125" style="1" hidden="1" customWidth="1"/>
    <col min="6" max="6" width="14.140625" style="1" hidden="1" customWidth="1"/>
    <col min="7" max="7" width="19.5703125" style="1" customWidth="1"/>
    <col min="8" max="8" width="12.7109375" style="1" hidden="1" customWidth="1"/>
    <col min="9" max="9" width="16.28515625" style="1" hidden="1" customWidth="1"/>
    <col min="10" max="13" width="9.140625" style="1" hidden="1" customWidth="1"/>
    <col min="14" max="14" width="16.7109375" style="1" customWidth="1"/>
    <col min="15" max="15" width="15" style="1" customWidth="1"/>
    <col min="16" max="16384" width="9.140625" style="1"/>
  </cols>
  <sheetData>
    <row r="1" spans="1:15" ht="9" customHeight="1"/>
    <row r="2" spans="1:15" hidden="1"/>
    <row r="3" spans="1:15" ht="21.75" customHeight="1">
      <c r="B3" s="4"/>
      <c r="N3" s="93" t="s">
        <v>92</v>
      </c>
      <c r="O3" s="94"/>
    </row>
    <row r="4" spans="1:15" ht="52.5" customHeight="1">
      <c r="B4" s="5"/>
      <c r="N4" s="97" t="s">
        <v>94</v>
      </c>
      <c r="O4" s="97"/>
    </row>
    <row r="5" spans="1:15" ht="23.25">
      <c r="A5" s="6"/>
      <c r="B5" s="7"/>
      <c r="N5" s="98" t="s">
        <v>166</v>
      </c>
      <c r="O5" s="98"/>
    </row>
    <row r="6" spans="1:15" ht="54" customHeight="1">
      <c r="A6" s="99" t="s">
        <v>159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18.75">
      <c r="A7" s="8"/>
      <c r="B7" s="9"/>
      <c r="C7" s="10"/>
      <c r="O7" s="10" t="s">
        <v>93</v>
      </c>
    </row>
    <row r="8" spans="1:15" ht="18.75" customHeight="1">
      <c r="A8" s="87" t="s">
        <v>0</v>
      </c>
      <c r="B8" s="87" t="s">
        <v>1</v>
      </c>
      <c r="C8" s="89" t="s">
        <v>167</v>
      </c>
      <c r="D8" s="91" t="s">
        <v>2</v>
      </c>
      <c r="E8" s="91" t="s">
        <v>3</v>
      </c>
      <c r="F8" s="91" t="s">
        <v>4</v>
      </c>
      <c r="G8" s="89" t="s">
        <v>168</v>
      </c>
      <c r="H8" s="91" t="s">
        <v>4</v>
      </c>
      <c r="I8" s="91" t="s">
        <v>5</v>
      </c>
      <c r="J8" s="91"/>
      <c r="K8" s="91"/>
      <c r="L8" s="91"/>
      <c r="M8" s="91"/>
      <c r="N8" s="95" t="s">
        <v>169</v>
      </c>
      <c r="O8" s="95" t="s">
        <v>6</v>
      </c>
    </row>
    <row r="9" spans="1:15" ht="52.5" customHeight="1">
      <c r="A9" s="88"/>
      <c r="B9" s="88"/>
      <c r="C9" s="90"/>
      <c r="D9" s="92"/>
      <c r="E9" s="92"/>
      <c r="F9" s="92"/>
      <c r="G9" s="90"/>
      <c r="H9" s="92"/>
      <c r="I9" s="92"/>
      <c r="J9" s="92"/>
      <c r="K9" s="92"/>
      <c r="L9" s="92"/>
      <c r="M9" s="92"/>
      <c r="N9" s="96"/>
      <c r="O9" s="96"/>
    </row>
    <row r="10" spans="1:15" ht="15.75">
      <c r="A10" s="12">
        <v>1</v>
      </c>
      <c r="B10" s="13">
        <v>2</v>
      </c>
      <c r="C10" s="14">
        <v>3</v>
      </c>
      <c r="D10" s="14"/>
      <c r="E10" s="14"/>
      <c r="F10" s="14"/>
      <c r="G10" s="14">
        <v>4</v>
      </c>
      <c r="H10" s="14"/>
      <c r="I10" s="14"/>
      <c r="J10" s="14"/>
      <c r="K10" s="14"/>
      <c r="L10" s="14"/>
      <c r="M10" s="14"/>
      <c r="N10" s="14" t="s">
        <v>127</v>
      </c>
      <c r="O10" s="14">
        <v>6</v>
      </c>
    </row>
    <row r="11" spans="1:15" ht="15.75">
      <c r="A11" s="32" t="s">
        <v>7</v>
      </c>
      <c r="B11" s="26" t="s">
        <v>8</v>
      </c>
      <c r="C11" s="41">
        <f>C12+C35+C45+C56+C62+C32+C26+C49+C61+C66</f>
        <v>1242216</v>
      </c>
      <c r="D11" s="42" t="e">
        <f>D12+#REF!+D35+#REF!+#REF!+#REF!+D62+#REF!+#REF!</f>
        <v>#REF!</v>
      </c>
      <c r="E11" s="42" t="e">
        <f t="shared" ref="E11:E24" si="0">C11+D11</f>
        <v>#REF!</v>
      </c>
      <c r="F11" s="41" t="e">
        <f>F12+#REF!+F35+#REF!+#REF!+#REF!+F62+#REF!+#REF!</f>
        <v>#REF!</v>
      </c>
      <c r="G11" s="41">
        <f>G12+G32+G35+G60+G66</f>
        <v>1242216</v>
      </c>
      <c r="H11" s="41" t="e">
        <f t="shared" ref="H11:M15" si="1">F11+G11</f>
        <v>#REF!</v>
      </c>
      <c r="I11" s="41" t="e">
        <f t="shared" si="1"/>
        <v>#REF!</v>
      </c>
      <c r="J11" s="41" t="e">
        <f t="shared" si="1"/>
        <v>#REF!</v>
      </c>
      <c r="K11" s="41" t="e">
        <f t="shared" si="1"/>
        <v>#REF!</v>
      </c>
      <c r="L11" s="41" t="e">
        <f t="shared" si="1"/>
        <v>#REF!</v>
      </c>
      <c r="M11" s="41" t="e">
        <f t="shared" si="1"/>
        <v>#REF!</v>
      </c>
      <c r="N11" s="41">
        <f>N12+N32+N35+N60+N66+N69</f>
        <v>119061.01</v>
      </c>
      <c r="O11" s="43">
        <f>N11/G11*100</f>
        <v>9.5845658082008267</v>
      </c>
    </row>
    <row r="12" spans="1:15" ht="15.75">
      <c r="A12" s="32" t="s">
        <v>9</v>
      </c>
      <c r="B12" s="26" t="s">
        <v>10</v>
      </c>
      <c r="C12" s="63">
        <f>C13</f>
        <v>16000</v>
      </c>
      <c r="D12" s="42" t="e">
        <f>D13</f>
        <v>#REF!</v>
      </c>
      <c r="E12" s="42" t="e">
        <f t="shared" si="0"/>
        <v>#REF!</v>
      </c>
      <c r="F12" s="41" t="e">
        <f>F13</f>
        <v>#REF!</v>
      </c>
      <c r="G12" s="41">
        <f>G13</f>
        <v>16000</v>
      </c>
      <c r="H12" s="41" t="e">
        <f t="shared" si="1"/>
        <v>#REF!</v>
      </c>
      <c r="I12" s="41" t="e">
        <f t="shared" si="1"/>
        <v>#REF!</v>
      </c>
      <c r="J12" s="41" t="e">
        <f t="shared" si="1"/>
        <v>#REF!</v>
      </c>
      <c r="K12" s="41" t="e">
        <f t="shared" si="1"/>
        <v>#REF!</v>
      </c>
      <c r="L12" s="41" t="e">
        <f t="shared" si="1"/>
        <v>#REF!</v>
      </c>
      <c r="M12" s="41" t="e">
        <f t="shared" si="1"/>
        <v>#REF!</v>
      </c>
      <c r="N12" s="41">
        <f>N13</f>
        <v>3723.27</v>
      </c>
      <c r="O12" s="43">
        <f t="shared" ref="O12:O34" si="2">N12/G12*100</f>
        <v>23.2704375</v>
      </c>
    </row>
    <row r="13" spans="1:15" ht="15.75">
      <c r="A13" s="33" t="s">
        <v>11</v>
      </c>
      <c r="B13" s="27" t="s">
        <v>12</v>
      </c>
      <c r="C13" s="44">
        <f>C14</f>
        <v>16000</v>
      </c>
      <c r="D13" s="45" t="e">
        <f>D14+#REF!+#REF!</f>
        <v>#REF!</v>
      </c>
      <c r="E13" s="42" t="e">
        <f t="shared" si="0"/>
        <v>#REF!</v>
      </c>
      <c r="F13" s="44" t="e">
        <f>F14+#REF!+#REF!</f>
        <v>#REF!</v>
      </c>
      <c r="G13" s="44">
        <f>G14+G25</f>
        <v>16000</v>
      </c>
      <c r="H13" s="44" t="e">
        <f t="shared" si="1"/>
        <v>#REF!</v>
      </c>
      <c r="I13" s="44" t="e">
        <f t="shared" si="1"/>
        <v>#REF!</v>
      </c>
      <c r="J13" s="44" t="e">
        <f t="shared" si="1"/>
        <v>#REF!</v>
      </c>
      <c r="K13" s="44" t="e">
        <f t="shared" si="1"/>
        <v>#REF!</v>
      </c>
      <c r="L13" s="44" t="e">
        <f t="shared" si="1"/>
        <v>#REF!</v>
      </c>
      <c r="M13" s="44" t="e">
        <f t="shared" si="1"/>
        <v>#REF!</v>
      </c>
      <c r="N13" s="44">
        <f>N14+N31</f>
        <v>3723.27</v>
      </c>
      <c r="O13" s="46">
        <f t="shared" si="2"/>
        <v>23.2704375</v>
      </c>
    </row>
    <row r="14" spans="1:15" ht="81" customHeight="1">
      <c r="A14" s="33" t="s">
        <v>13</v>
      </c>
      <c r="B14" s="27" t="s">
        <v>14</v>
      </c>
      <c r="C14" s="44">
        <v>16000</v>
      </c>
      <c r="D14" s="45" t="e">
        <f>D15+#REF!</f>
        <v>#REF!</v>
      </c>
      <c r="E14" s="42" t="e">
        <f t="shared" si="0"/>
        <v>#REF!</v>
      </c>
      <c r="F14" s="44" t="e">
        <f>F15+#REF!</f>
        <v>#REF!</v>
      </c>
      <c r="G14" s="44">
        <v>16000</v>
      </c>
      <c r="H14" s="44" t="e">
        <f t="shared" si="1"/>
        <v>#REF!</v>
      </c>
      <c r="I14" s="44" t="e">
        <f t="shared" si="1"/>
        <v>#REF!</v>
      </c>
      <c r="J14" s="44" t="e">
        <f t="shared" si="1"/>
        <v>#REF!</v>
      </c>
      <c r="K14" s="44" t="e">
        <f t="shared" si="1"/>
        <v>#REF!</v>
      </c>
      <c r="L14" s="44" t="e">
        <f t="shared" si="1"/>
        <v>#REF!</v>
      </c>
      <c r="M14" s="44" t="e">
        <f t="shared" si="1"/>
        <v>#REF!</v>
      </c>
      <c r="N14" s="44">
        <v>3723.27</v>
      </c>
      <c r="O14" s="46">
        <f>N14/G14*100</f>
        <v>23.2704375</v>
      </c>
    </row>
    <row r="15" spans="1:15" ht="105.75" hidden="1" customHeight="1">
      <c r="A15" s="33" t="s">
        <v>15</v>
      </c>
      <c r="B15" s="27" t="s">
        <v>16</v>
      </c>
      <c r="C15" s="47">
        <f>C14</f>
        <v>16000</v>
      </c>
      <c r="D15" s="48"/>
      <c r="E15" s="42">
        <f t="shared" si="0"/>
        <v>16000</v>
      </c>
      <c r="F15" s="49"/>
      <c r="G15" s="47">
        <f>G14</f>
        <v>16000</v>
      </c>
      <c r="H15" s="44">
        <f t="shared" si="1"/>
        <v>16000</v>
      </c>
      <c r="I15" s="44">
        <f t="shared" si="1"/>
        <v>32000</v>
      </c>
      <c r="J15" s="44">
        <f t="shared" si="1"/>
        <v>48000</v>
      </c>
      <c r="K15" s="44">
        <f t="shared" si="1"/>
        <v>80000</v>
      </c>
      <c r="L15" s="44">
        <f t="shared" si="1"/>
        <v>128000</v>
      </c>
      <c r="M15" s="44">
        <f t="shared" si="1"/>
        <v>208000</v>
      </c>
      <c r="N15" s="44">
        <f>N14</f>
        <v>3723.27</v>
      </c>
      <c r="O15" s="46">
        <f t="shared" si="2"/>
        <v>23.2704375</v>
      </c>
    </row>
    <row r="16" spans="1:15" s="15" customFormat="1" ht="41.25" hidden="1" customHeight="1">
      <c r="A16" s="34"/>
      <c r="B16" s="23"/>
      <c r="C16" s="44">
        <f>C17+C20</f>
        <v>0</v>
      </c>
      <c r="D16" s="48"/>
      <c r="E16" s="42">
        <f t="shared" si="0"/>
        <v>0</v>
      </c>
      <c r="F16" s="49"/>
      <c r="G16" s="44">
        <f>G17+G20</f>
        <v>0</v>
      </c>
      <c r="H16" s="50"/>
      <c r="I16" s="41">
        <f t="shared" ref="I16:I24" si="3">G16+H16</f>
        <v>0</v>
      </c>
      <c r="J16" s="50"/>
      <c r="K16" s="50"/>
      <c r="L16" s="50"/>
      <c r="M16" s="50"/>
      <c r="N16" s="50"/>
      <c r="O16" s="46" t="e">
        <f t="shared" si="2"/>
        <v>#DIV/0!</v>
      </c>
    </row>
    <row r="17" spans="1:15" ht="32.25" hidden="1" customHeight="1">
      <c r="A17" s="35"/>
      <c r="B17" s="24"/>
      <c r="C17" s="44">
        <f>C18+C19</f>
        <v>0</v>
      </c>
      <c r="D17" s="48"/>
      <c r="E17" s="42">
        <f t="shared" si="0"/>
        <v>0</v>
      </c>
      <c r="F17" s="49"/>
      <c r="G17" s="44">
        <f>G18+G19</f>
        <v>0</v>
      </c>
      <c r="H17" s="50"/>
      <c r="I17" s="41">
        <f t="shared" si="3"/>
        <v>0</v>
      </c>
      <c r="J17" s="50"/>
      <c r="K17" s="50"/>
      <c r="L17" s="50"/>
      <c r="M17" s="50"/>
      <c r="N17" s="50"/>
      <c r="O17" s="46" t="e">
        <f t="shared" si="2"/>
        <v>#DIV/0!</v>
      </c>
    </row>
    <row r="18" spans="1:15" ht="48.75" hidden="1" customHeight="1">
      <c r="A18" s="35"/>
      <c r="B18" s="24"/>
      <c r="C18" s="47"/>
      <c r="D18" s="48"/>
      <c r="E18" s="42">
        <f t="shared" si="0"/>
        <v>0</v>
      </c>
      <c r="F18" s="49"/>
      <c r="G18" s="47"/>
      <c r="H18" s="50"/>
      <c r="I18" s="41">
        <f t="shared" si="3"/>
        <v>0</v>
      </c>
      <c r="J18" s="50"/>
      <c r="K18" s="50"/>
      <c r="L18" s="50"/>
      <c r="M18" s="50"/>
      <c r="N18" s="50"/>
      <c r="O18" s="46" t="e">
        <f t="shared" si="2"/>
        <v>#DIV/0!</v>
      </c>
    </row>
    <row r="19" spans="1:15" ht="39" hidden="1" customHeight="1">
      <c r="A19" s="35"/>
      <c r="B19" s="24"/>
      <c r="C19" s="47"/>
      <c r="D19" s="48"/>
      <c r="E19" s="42">
        <f t="shared" si="0"/>
        <v>0</v>
      </c>
      <c r="F19" s="49"/>
      <c r="G19" s="47"/>
      <c r="H19" s="50"/>
      <c r="I19" s="41">
        <f t="shared" si="3"/>
        <v>0</v>
      </c>
      <c r="J19" s="50"/>
      <c r="K19" s="50"/>
      <c r="L19" s="50"/>
      <c r="M19" s="50"/>
      <c r="N19" s="50"/>
      <c r="O19" s="46" t="e">
        <f t="shared" si="2"/>
        <v>#DIV/0!</v>
      </c>
    </row>
    <row r="20" spans="1:15" ht="41.25" hidden="1" customHeight="1">
      <c r="A20" s="35"/>
      <c r="B20" s="24"/>
      <c r="C20" s="47"/>
      <c r="D20" s="48"/>
      <c r="E20" s="42">
        <f t="shared" si="0"/>
        <v>0</v>
      </c>
      <c r="F20" s="49"/>
      <c r="G20" s="47"/>
      <c r="H20" s="50"/>
      <c r="I20" s="41">
        <f t="shared" si="3"/>
        <v>0</v>
      </c>
      <c r="J20" s="50"/>
      <c r="K20" s="50"/>
      <c r="L20" s="50"/>
      <c r="M20" s="50"/>
      <c r="N20" s="50"/>
      <c r="O20" s="46" t="e">
        <f t="shared" si="2"/>
        <v>#DIV/0!</v>
      </c>
    </row>
    <row r="21" spans="1:15" ht="32.25" hidden="1" customHeight="1">
      <c r="A21" s="35"/>
      <c r="B21" s="24"/>
      <c r="C21" s="47"/>
      <c r="D21" s="48"/>
      <c r="E21" s="42">
        <f t="shared" si="0"/>
        <v>0</v>
      </c>
      <c r="F21" s="49"/>
      <c r="G21" s="47"/>
      <c r="H21" s="50"/>
      <c r="I21" s="41">
        <f t="shared" si="3"/>
        <v>0</v>
      </c>
      <c r="J21" s="50"/>
      <c r="K21" s="50"/>
      <c r="L21" s="50"/>
      <c r="M21" s="50"/>
      <c r="N21" s="50"/>
      <c r="O21" s="46" t="e">
        <f t="shared" si="2"/>
        <v>#DIV/0!</v>
      </c>
    </row>
    <row r="22" spans="1:15" ht="36.75" hidden="1" customHeight="1">
      <c r="A22" s="35"/>
      <c r="B22" s="24"/>
      <c r="C22" s="41">
        <f>C23+C40</f>
        <v>70216</v>
      </c>
      <c r="D22" s="48"/>
      <c r="E22" s="42">
        <f t="shared" si="0"/>
        <v>70216</v>
      </c>
      <c r="F22" s="49"/>
      <c r="G22" s="41">
        <f>G23+G40</f>
        <v>70216</v>
      </c>
      <c r="H22" s="50"/>
      <c r="I22" s="41">
        <f t="shared" si="3"/>
        <v>70216</v>
      </c>
      <c r="J22" s="50"/>
      <c r="K22" s="50"/>
      <c r="L22" s="50"/>
      <c r="M22" s="50"/>
      <c r="N22" s="50"/>
      <c r="O22" s="46">
        <f t="shared" si="2"/>
        <v>0</v>
      </c>
    </row>
    <row r="23" spans="1:15" ht="41.25" hidden="1" customHeight="1">
      <c r="A23" s="35"/>
      <c r="B23" s="24"/>
      <c r="C23" s="44">
        <f>C24</f>
        <v>0</v>
      </c>
      <c r="D23" s="48"/>
      <c r="E23" s="42">
        <f t="shared" si="0"/>
        <v>0</v>
      </c>
      <c r="F23" s="49"/>
      <c r="G23" s="44">
        <f>G24</f>
        <v>0</v>
      </c>
      <c r="H23" s="50"/>
      <c r="I23" s="41">
        <f t="shared" si="3"/>
        <v>0</v>
      </c>
      <c r="J23" s="50"/>
      <c r="K23" s="50"/>
      <c r="L23" s="50"/>
      <c r="M23" s="50"/>
      <c r="N23" s="50"/>
      <c r="O23" s="46" t="e">
        <f t="shared" si="2"/>
        <v>#DIV/0!</v>
      </c>
    </row>
    <row r="24" spans="1:15" ht="45" hidden="1" customHeight="1">
      <c r="A24" s="36"/>
      <c r="B24" s="25"/>
      <c r="C24" s="47"/>
      <c r="D24" s="48"/>
      <c r="E24" s="42">
        <f t="shared" si="0"/>
        <v>0</v>
      </c>
      <c r="F24" s="49"/>
      <c r="G24" s="47"/>
      <c r="H24" s="50"/>
      <c r="I24" s="41">
        <f t="shared" si="3"/>
        <v>0</v>
      </c>
      <c r="J24" s="50"/>
      <c r="K24" s="50"/>
      <c r="L24" s="50"/>
      <c r="M24" s="50"/>
      <c r="N24" s="50"/>
      <c r="O24" s="46" t="e">
        <f t="shared" si="2"/>
        <v>#DIV/0!</v>
      </c>
    </row>
    <row r="25" spans="1:15" ht="1.5" hidden="1" customHeight="1">
      <c r="A25" s="33" t="s">
        <v>95</v>
      </c>
      <c r="B25" s="27" t="s">
        <v>96</v>
      </c>
      <c r="C25" s="47">
        <v>0</v>
      </c>
      <c r="D25" s="48"/>
      <c r="E25" s="42"/>
      <c r="F25" s="49"/>
      <c r="G25" s="47"/>
      <c r="H25" s="50"/>
      <c r="I25" s="41"/>
      <c r="J25" s="50"/>
      <c r="K25" s="50"/>
      <c r="L25" s="50"/>
      <c r="M25" s="50"/>
      <c r="N25" s="46"/>
      <c r="O25" s="46"/>
    </row>
    <row r="26" spans="1:15" ht="50.25" hidden="1" customHeight="1">
      <c r="A26" s="70" t="s">
        <v>117</v>
      </c>
      <c r="B26" s="68" t="s">
        <v>118</v>
      </c>
      <c r="C26" s="43">
        <f>C27+C28+C29+C30</f>
        <v>0</v>
      </c>
      <c r="D26" s="51"/>
      <c r="E26" s="42"/>
      <c r="F26" s="52"/>
      <c r="G26" s="43">
        <f>G27+G28+G29+G30</f>
        <v>0</v>
      </c>
      <c r="H26" s="43">
        <f t="shared" ref="H26:N26" si="4">H27+H28+H29+H30</f>
        <v>0</v>
      </c>
      <c r="I26" s="43">
        <f t="shared" si="4"/>
        <v>0</v>
      </c>
      <c r="J26" s="43">
        <f t="shared" si="4"/>
        <v>0</v>
      </c>
      <c r="K26" s="43">
        <f t="shared" si="4"/>
        <v>0</v>
      </c>
      <c r="L26" s="43">
        <f t="shared" si="4"/>
        <v>0</v>
      </c>
      <c r="M26" s="43">
        <f t="shared" si="4"/>
        <v>0</v>
      </c>
      <c r="N26" s="43">
        <f t="shared" si="4"/>
        <v>0</v>
      </c>
      <c r="O26" s="43" t="e">
        <f t="shared" si="2"/>
        <v>#DIV/0!</v>
      </c>
    </row>
    <row r="27" spans="1:15" ht="50.25" hidden="1" customHeight="1">
      <c r="A27" s="71" t="s">
        <v>119</v>
      </c>
      <c r="B27" s="69" t="s">
        <v>120</v>
      </c>
      <c r="C27" s="47"/>
      <c r="D27" s="48"/>
      <c r="E27" s="42"/>
      <c r="F27" s="49"/>
      <c r="G27" s="47"/>
      <c r="H27" s="50"/>
      <c r="I27" s="41"/>
      <c r="J27" s="50"/>
      <c r="K27" s="50"/>
      <c r="L27" s="50"/>
      <c r="M27" s="50"/>
      <c r="N27" s="46"/>
      <c r="O27" s="46" t="e">
        <f t="shared" si="2"/>
        <v>#DIV/0!</v>
      </c>
    </row>
    <row r="28" spans="1:15" ht="50.25" hidden="1" customHeight="1">
      <c r="A28" s="71" t="s">
        <v>121</v>
      </c>
      <c r="B28" s="69" t="s">
        <v>122</v>
      </c>
      <c r="C28" s="47"/>
      <c r="D28" s="48"/>
      <c r="E28" s="42"/>
      <c r="F28" s="49"/>
      <c r="G28" s="47"/>
      <c r="H28" s="50"/>
      <c r="I28" s="41"/>
      <c r="J28" s="50"/>
      <c r="K28" s="50"/>
      <c r="L28" s="50"/>
      <c r="M28" s="50"/>
      <c r="N28" s="46"/>
      <c r="O28" s="46" t="e">
        <f>N28/G28*100</f>
        <v>#DIV/0!</v>
      </c>
    </row>
    <row r="29" spans="1:15" ht="50.25" hidden="1" customHeight="1">
      <c r="A29" s="71" t="s">
        <v>123</v>
      </c>
      <c r="B29" s="69" t="s">
        <v>124</v>
      </c>
      <c r="C29" s="47"/>
      <c r="D29" s="48"/>
      <c r="E29" s="42"/>
      <c r="F29" s="49"/>
      <c r="G29" s="47"/>
      <c r="H29" s="50"/>
      <c r="I29" s="41"/>
      <c r="J29" s="50"/>
      <c r="K29" s="50"/>
      <c r="L29" s="50"/>
      <c r="M29" s="50"/>
      <c r="N29" s="46"/>
      <c r="O29" s="46" t="e">
        <f>N29/G29*100</f>
        <v>#DIV/0!</v>
      </c>
    </row>
    <row r="30" spans="1:15" ht="50.25" hidden="1" customHeight="1">
      <c r="A30" s="71" t="s">
        <v>125</v>
      </c>
      <c r="B30" s="69" t="s">
        <v>126</v>
      </c>
      <c r="C30" s="47"/>
      <c r="D30" s="48"/>
      <c r="E30" s="42"/>
      <c r="F30" s="49"/>
      <c r="G30" s="47"/>
      <c r="H30" s="50"/>
      <c r="I30" s="41"/>
      <c r="J30" s="50"/>
      <c r="K30" s="50"/>
      <c r="L30" s="50"/>
      <c r="M30" s="50"/>
      <c r="N30" s="46"/>
      <c r="O30" s="46"/>
    </row>
    <row r="31" spans="1:15" ht="67.5" customHeight="1">
      <c r="A31" s="33" t="s">
        <v>95</v>
      </c>
      <c r="B31" s="27" t="s">
        <v>135</v>
      </c>
      <c r="C31" s="47"/>
      <c r="D31" s="48"/>
      <c r="E31" s="42"/>
      <c r="F31" s="49"/>
      <c r="G31" s="47"/>
      <c r="H31" s="50"/>
      <c r="I31" s="41"/>
      <c r="J31" s="50"/>
      <c r="K31" s="50"/>
      <c r="L31" s="50"/>
      <c r="M31" s="50"/>
      <c r="N31" s="46"/>
      <c r="O31" s="46" t="e">
        <f>G31/N31*100</f>
        <v>#DIV/0!</v>
      </c>
    </row>
    <row r="32" spans="1:15" ht="29.25" customHeight="1">
      <c r="A32" s="32" t="s">
        <v>98</v>
      </c>
      <c r="B32" s="26" t="s">
        <v>97</v>
      </c>
      <c r="C32" s="43">
        <f>C33</f>
        <v>5000</v>
      </c>
      <c r="D32" s="48"/>
      <c r="E32" s="42"/>
      <c r="F32" s="49"/>
      <c r="G32" s="43">
        <f>G33</f>
        <v>5000</v>
      </c>
      <c r="H32" s="50"/>
      <c r="I32" s="41"/>
      <c r="J32" s="50"/>
      <c r="K32" s="50"/>
      <c r="L32" s="50"/>
      <c r="M32" s="50"/>
      <c r="N32" s="43">
        <f>N33</f>
        <v>43563</v>
      </c>
      <c r="O32" s="43">
        <f>N32/G32*100</f>
        <v>871.26</v>
      </c>
    </row>
    <row r="33" spans="1:15" ht="23.25" customHeight="1">
      <c r="A33" s="33" t="s">
        <v>99</v>
      </c>
      <c r="B33" s="27" t="s">
        <v>101</v>
      </c>
      <c r="C33" s="47">
        <f>C34</f>
        <v>5000</v>
      </c>
      <c r="D33" s="48"/>
      <c r="E33" s="42"/>
      <c r="F33" s="49"/>
      <c r="G33" s="47">
        <f>G34</f>
        <v>5000</v>
      </c>
      <c r="H33" s="50"/>
      <c r="I33" s="41"/>
      <c r="J33" s="50"/>
      <c r="K33" s="50"/>
      <c r="L33" s="50"/>
      <c r="M33" s="50"/>
      <c r="N33" s="46">
        <f>N34</f>
        <v>43563</v>
      </c>
      <c r="O33" s="46">
        <f t="shared" si="2"/>
        <v>871.26</v>
      </c>
    </row>
    <row r="34" spans="1:15" ht="18" customHeight="1">
      <c r="A34" s="33" t="s">
        <v>100</v>
      </c>
      <c r="B34" s="27" t="s">
        <v>101</v>
      </c>
      <c r="C34" s="47">
        <v>5000</v>
      </c>
      <c r="D34" s="48"/>
      <c r="E34" s="42"/>
      <c r="F34" s="49"/>
      <c r="G34" s="47">
        <v>5000</v>
      </c>
      <c r="H34" s="50"/>
      <c r="I34" s="41"/>
      <c r="J34" s="50"/>
      <c r="K34" s="50"/>
      <c r="L34" s="50"/>
      <c r="M34" s="50"/>
      <c r="N34" s="46">
        <v>43563</v>
      </c>
      <c r="O34" s="46">
        <f t="shared" si="2"/>
        <v>871.26</v>
      </c>
    </row>
    <row r="35" spans="1:15" ht="18" customHeight="1">
      <c r="A35" s="32" t="s">
        <v>17</v>
      </c>
      <c r="B35" s="26" t="s">
        <v>18</v>
      </c>
      <c r="C35" s="41">
        <f>C36+C40+C38</f>
        <v>91216</v>
      </c>
      <c r="D35" s="42">
        <f>D36+D40</f>
        <v>0</v>
      </c>
      <c r="E35" s="42">
        <f t="shared" ref="E35:E53" si="5">C35+D35</f>
        <v>91216</v>
      </c>
      <c r="F35" s="41">
        <f>F36+F40</f>
        <v>0</v>
      </c>
      <c r="G35" s="41">
        <f>G36+G40+G38</f>
        <v>91216</v>
      </c>
      <c r="H35" s="41">
        <f t="shared" ref="H35:H44" si="6">F35+G35</f>
        <v>91216</v>
      </c>
      <c r="I35" s="41">
        <f t="shared" ref="I35:I44" si="7">G35+H35</f>
        <v>182432</v>
      </c>
      <c r="J35" s="41">
        <f t="shared" ref="J35:J44" si="8">H35+I35</f>
        <v>273648</v>
      </c>
      <c r="K35" s="41">
        <f t="shared" ref="K35:K44" si="9">I35+J35</f>
        <v>456080</v>
      </c>
      <c r="L35" s="41">
        <f t="shared" ref="L35:L44" si="10">J35+K35</f>
        <v>729728</v>
      </c>
      <c r="M35" s="41">
        <f t="shared" ref="M35:M44" si="11">K35+L35</f>
        <v>1185808</v>
      </c>
      <c r="N35" s="41">
        <f>N36+N40+N38</f>
        <v>1966.72</v>
      </c>
      <c r="O35" s="43">
        <f t="shared" ref="O35:O43" si="12">N35/G35*100</f>
        <v>2.1561129626381339</v>
      </c>
    </row>
    <row r="36" spans="1:15" ht="0.75" hidden="1" customHeight="1">
      <c r="A36" s="33" t="s">
        <v>19</v>
      </c>
      <c r="B36" s="27" t="s">
        <v>20</v>
      </c>
      <c r="C36" s="44"/>
      <c r="D36" s="45">
        <f>D37</f>
        <v>0</v>
      </c>
      <c r="E36" s="42">
        <f t="shared" si="5"/>
        <v>0</v>
      </c>
      <c r="F36" s="44">
        <f>F37</f>
        <v>0</v>
      </c>
      <c r="G36" s="44">
        <f>G37</f>
        <v>0</v>
      </c>
      <c r="H36" s="44">
        <f t="shared" si="6"/>
        <v>0</v>
      </c>
      <c r="I36" s="44">
        <f t="shared" si="7"/>
        <v>0</v>
      </c>
      <c r="J36" s="44">
        <f t="shared" si="8"/>
        <v>0</v>
      </c>
      <c r="K36" s="44">
        <f t="shared" si="9"/>
        <v>0</v>
      </c>
      <c r="L36" s="44">
        <f t="shared" si="10"/>
        <v>0</v>
      </c>
      <c r="M36" s="44">
        <f t="shared" si="11"/>
        <v>0</v>
      </c>
      <c r="N36" s="44">
        <f>N37</f>
        <v>0</v>
      </c>
      <c r="O36" s="43" t="e">
        <f t="shared" si="12"/>
        <v>#DIV/0!</v>
      </c>
    </row>
    <row r="37" spans="1:15" ht="51.75" hidden="1" customHeight="1">
      <c r="A37" s="33" t="s">
        <v>21</v>
      </c>
      <c r="B37" s="27" t="s">
        <v>22</v>
      </c>
      <c r="C37" s="47"/>
      <c r="D37" s="48"/>
      <c r="E37" s="42">
        <f t="shared" si="5"/>
        <v>0</v>
      </c>
      <c r="F37" s="49"/>
      <c r="G37" s="47"/>
      <c r="H37" s="44"/>
      <c r="I37" s="44"/>
      <c r="J37" s="44"/>
      <c r="K37" s="44"/>
      <c r="L37" s="44"/>
      <c r="M37" s="44"/>
      <c r="N37" s="44"/>
      <c r="O37" s="43" t="e">
        <f t="shared" si="12"/>
        <v>#DIV/0!</v>
      </c>
    </row>
    <row r="38" spans="1:15" ht="24.75" customHeight="1">
      <c r="A38" s="33" t="s">
        <v>138</v>
      </c>
      <c r="B38" s="27" t="s">
        <v>20</v>
      </c>
      <c r="C38" s="47">
        <f>C39</f>
        <v>21000</v>
      </c>
      <c r="D38" s="48"/>
      <c r="E38" s="42"/>
      <c r="F38" s="49"/>
      <c r="G38" s="47">
        <f>G39</f>
        <v>21000</v>
      </c>
      <c r="H38" s="44"/>
      <c r="I38" s="44"/>
      <c r="J38" s="44"/>
      <c r="K38" s="44"/>
      <c r="L38" s="44"/>
      <c r="M38" s="44"/>
      <c r="N38" s="44">
        <f>N39</f>
        <v>1569.41</v>
      </c>
      <c r="O38" s="43">
        <f t="shared" si="12"/>
        <v>7.4733809523809525</v>
      </c>
    </row>
    <row r="39" spans="1:15" ht="39.75" customHeight="1">
      <c r="A39" s="33" t="s">
        <v>137</v>
      </c>
      <c r="B39" s="27" t="s">
        <v>136</v>
      </c>
      <c r="C39" s="47">
        <v>21000</v>
      </c>
      <c r="D39" s="48"/>
      <c r="E39" s="42"/>
      <c r="F39" s="49"/>
      <c r="G39" s="47">
        <v>21000</v>
      </c>
      <c r="H39" s="44"/>
      <c r="I39" s="44"/>
      <c r="J39" s="44"/>
      <c r="K39" s="44"/>
      <c r="L39" s="44"/>
      <c r="M39" s="44"/>
      <c r="N39" s="44">
        <v>1569.41</v>
      </c>
      <c r="O39" s="43">
        <f t="shared" si="12"/>
        <v>7.4733809523809525</v>
      </c>
    </row>
    <row r="40" spans="1:15" ht="18" customHeight="1">
      <c r="A40" s="33" t="s">
        <v>23</v>
      </c>
      <c r="B40" s="27" t="s">
        <v>24</v>
      </c>
      <c r="C40" s="47">
        <f>C41+C43</f>
        <v>70216</v>
      </c>
      <c r="D40" s="48"/>
      <c r="E40" s="42">
        <f t="shared" si="5"/>
        <v>70216</v>
      </c>
      <c r="F40" s="49"/>
      <c r="G40" s="47">
        <f>G41+G43</f>
        <v>70216</v>
      </c>
      <c r="H40" s="44">
        <f t="shared" si="6"/>
        <v>70216</v>
      </c>
      <c r="I40" s="44">
        <f t="shared" si="7"/>
        <v>140432</v>
      </c>
      <c r="J40" s="44">
        <f t="shared" si="8"/>
        <v>210648</v>
      </c>
      <c r="K40" s="44">
        <f t="shared" si="9"/>
        <v>351080</v>
      </c>
      <c r="L40" s="44">
        <f t="shared" si="10"/>
        <v>561728</v>
      </c>
      <c r="M40" s="44">
        <f t="shared" si="11"/>
        <v>912808</v>
      </c>
      <c r="N40" s="44">
        <f>N41+N43</f>
        <v>397.31</v>
      </c>
      <c r="O40" s="46">
        <f t="shared" si="12"/>
        <v>0.56583969465648865</v>
      </c>
    </row>
    <row r="41" spans="1:15" ht="15.75">
      <c r="A41" s="33" t="s">
        <v>128</v>
      </c>
      <c r="B41" s="27" t="s">
        <v>129</v>
      </c>
      <c r="C41" s="47">
        <f>C42</f>
        <v>50216</v>
      </c>
      <c r="D41" s="48"/>
      <c r="E41" s="42">
        <f t="shared" si="5"/>
        <v>50216</v>
      </c>
      <c r="F41" s="49"/>
      <c r="G41" s="47">
        <f>G42</f>
        <v>50216</v>
      </c>
      <c r="H41" s="44">
        <f t="shared" si="6"/>
        <v>50216</v>
      </c>
      <c r="I41" s="44">
        <f t="shared" si="7"/>
        <v>100432</v>
      </c>
      <c r="J41" s="44">
        <f t="shared" si="8"/>
        <v>150648</v>
      </c>
      <c r="K41" s="44">
        <f t="shared" si="9"/>
        <v>251080</v>
      </c>
      <c r="L41" s="44">
        <f t="shared" si="10"/>
        <v>401728</v>
      </c>
      <c r="M41" s="44">
        <f t="shared" si="11"/>
        <v>652808</v>
      </c>
      <c r="N41" s="44">
        <f>N42</f>
        <v>397.31</v>
      </c>
      <c r="O41" s="46">
        <f t="shared" si="12"/>
        <v>0.79120200732834167</v>
      </c>
    </row>
    <row r="42" spans="1:15" ht="31.5">
      <c r="A42" s="33" t="s">
        <v>130</v>
      </c>
      <c r="B42" s="27" t="s">
        <v>131</v>
      </c>
      <c r="C42" s="47">
        <v>50216</v>
      </c>
      <c r="D42" s="48"/>
      <c r="E42" s="42">
        <f t="shared" si="5"/>
        <v>50216</v>
      </c>
      <c r="F42" s="49"/>
      <c r="G42" s="47">
        <v>50216</v>
      </c>
      <c r="H42" s="44">
        <f t="shared" si="6"/>
        <v>50216</v>
      </c>
      <c r="I42" s="44">
        <f t="shared" si="7"/>
        <v>100432</v>
      </c>
      <c r="J42" s="44">
        <f t="shared" si="8"/>
        <v>150648</v>
      </c>
      <c r="K42" s="44">
        <f t="shared" si="9"/>
        <v>251080</v>
      </c>
      <c r="L42" s="44">
        <f t="shared" si="10"/>
        <v>401728</v>
      </c>
      <c r="M42" s="44">
        <f t="shared" si="11"/>
        <v>652808</v>
      </c>
      <c r="N42" s="44">
        <v>397.31</v>
      </c>
      <c r="O42" s="46">
        <f t="shared" si="12"/>
        <v>0.79120200732834167</v>
      </c>
    </row>
    <row r="43" spans="1:15" ht="15.75">
      <c r="A43" s="33" t="s">
        <v>23</v>
      </c>
      <c r="B43" s="27" t="s">
        <v>133</v>
      </c>
      <c r="C43" s="47">
        <f>C44</f>
        <v>20000</v>
      </c>
      <c r="D43" s="48"/>
      <c r="E43" s="42">
        <f t="shared" si="5"/>
        <v>20000</v>
      </c>
      <c r="F43" s="49"/>
      <c r="G43" s="47">
        <f>G44</f>
        <v>20000</v>
      </c>
      <c r="H43" s="44">
        <f t="shared" si="6"/>
        <v>20000</v>
      </c>
      <c r="I43" s="44">
        <f t="shared" si="7"/>
        <v>40000</v>
      </c>
      <c r="J43" s="44">
        <f t="shared" si="8"/>
        <v>60000</v>
      </c>
      <c r="K43" s="44">
        <f t="shared" si="9"/>
        <v>100000</v>
      </c>
      <c r="L43" s="44">
        <f t="shared" si="10"/>
        <v>160000</v>
      </c>
      <c r="M43" s="44">
        <f t="shared" si="11"/>
        <v>260000</v>
      </c>
      <c r="N43" s="44">
        <f>N44+N48</f>
        <v>0</v>
      </c>
      <c r="O43" s="46">
        <f t="shared" si="12"/>
        <v>0</v>
      </c>
    </row>
    <row r="44" spans="1:15" ht="44.25" customHeight="1">
      <c r="A44" s="33" t="s">
        <v>132</v>
      </c>
      <c r="B44" s="27" t="s">
        <v>134</v>
      </c>
      <c r="C44" s="47">
        <v>20000</v>
      </c>
      <c r="D44" s="48"/>
      <c r="E44" s="42">
        <f t="shared" si="5"/>
        <v>20000</v>
      </c>
      <c r="F44" s="49"/>
      <c r="G44" s="47">
        <v>20000</v>
      </c>
      <c r="H44" s="44">
        <f t="shared" si="6"/>
        <v>20000</v>
      </c>
      <c r="I44" s="44">
        <f t="shared" si="7"/>
        <v>40000</v>
      </c>
      <c r="J44" s="44">
        <f t="shared" si="8"/>
        <v>60000</v>
      </c>
      <c r="K44" s="44">
        <f t="shared" si="9"/>
        <v>100000</v>
      </c>
      <c r="L44" s="44">
        <f t="shared" si="10"/>
        <v>160000</v>
      </c>
      <c r="M44" s="44">
        <f t="shared" si="11"/>
        <v>260000</v>
      </c>
      <c r="N44" s="44"/>
      <c r="O44" s="46">
        <f>N44/G44*100</f>
        <v>0</v>
      </c>
    </row>
    <row r="45" spans="1:15" ht="36.75" hidden="1" customHeight="1">
      <c r="A45" s="64" t="s">
        <v>112</v>
      </c>
      <c r="B45" s="65" t="s">
        <v>25</v>
      </c>
      <c r="C45" s="43">
        <f>C46</f>
        <v>0</v>
      </c>
      <c r="D45" s="66"/>
      <c r="E45" s="42"/>
      <c r="F45" s="67"/>
      <c r="G45" s="43">
        <f>G46</f>
        <v>0</v>
      </c>
      <c r="H45" s="41"/>
      <c r="I45" s="41"/>
      <c r="J45" s="41"/>
      <c r="K45" s="41"/>
      <c r="L45" s="41"/>
      <c r="M45" s="41"/>
      <c r="N45" s="41"/>
      <c r="O45" s="46" t="e">
        <f t="shared" ref="O45:O61" si="13">N45/G45*100</f>
        <v>#DIV/0!</v>
      </c>
    </row>
    <row r="46" spans="1:15" ht="45.75" hidden="1" customHeight="1">
      <c r="A46" s="61" t="s">
        <v>113</v>
      </c>
      <c r="B46" s="62" t="s">
        <v>110</v>
      </c>
      <c r="C46" s="47">
        <f>C47</f>
        <v>0</v>
      </c>
      <c r="D46" s="59"/>
      <c r="E46" s="42"/>
      <c r="F46" s="60"/>
      <c r="G46" s="47">
        <f>G47</f>
        <v>0</v>
      </c>
      <c r="H46" s="44"/>
      <c r="I46" s="44"/>
      <c r="J46" s="44"/>
      <c r="K46" s="44"/>
      <c r="L46" s="44"/>
      <c r="M46" s="44"/>
      <c r="N46" s="44"/>
      <c r="O46" s="46" t="e">
        <f t="shared" si="13"/>
        <v>#DIV/0!</v>
      </c>
    </row>
    <row r="47" spans="1:15" ht="80.25" hidden="1" customHeight="1">
      <c r="A47" s="61" t="s">
        <v>114</v>
      </c>
      <c r="B47" s="62" t="s">
        <v>111</v>
      </c>
      <c r="C47" s="47"/>
      <c r="D47" s="59"/>
      <c r="E47" s="42"/>
      <c r="F47" s="60"/>
      <c r="G47" s="47"/>
      <c r="H47" s="44"/>
      <c r="I47" s="44"/>
      <c r="J47" s="44"/>
      <c r="K47" s="44"/>
      <c r="L47" s="44"/>
      <c r="M47" s="44"/>
      <c r="N47" s="44"/>
      <c r="O47" s="46" t="e">
        <f t="shared" si="13"/>
        <v>#DIV/0!</v>
      </c>
    </row>
    <row r="48" spans="1:15" ht="48.75" hidden="1" customHeight="1">
      <c r="A48" s="33" t="s">
        <v>139</v>
      </c>
      <c r="B48" s="27" t="s">
        <v>134</v>
      </c>
      <c r="C48" s="47"/>
      <c r="D48" s="59"/>
      <c r="E48" s="42"/>
      <c r="F48" s="60"/>
      <c r="G48" s="47"/>
      <c r="H48" s="44"/>
      <c r="I48" s="44"/>
      <c r="J48" s="44"/>
      <c r="K48" s="44"/>
      <c r="L48" s="44"/>
      <c r="M48" s="44"/>
      <c r="N48" s="44"/>
      <c r="O48" s="46" t="e">
        <f t="shared" si="13"/>
        <v>#DIV/0!</v>
      </c>
    </row>
    <row r="49" spans="1:15" ht="32.25" hidden="1" customHeight="1">
      <c r="A49" s="72" t="s">
        <v>112</v>
      </c>
      <c r="B49" s="73" t="s">
        <v>25</v>
      </c>
      <c r="C49" s="47">
        <f>C50</f>
        <v>0</v>
      </c>
      <c r="D49" s="59"/>
      <c r="E49" s="42"/>
      <c r="F49" s="60"/>
      <c r="G49" s="47">
        <f>G50</f>
        <v>0</v>
      </c>
      <c r="H49" s="44"/>
      <c r="I49" s="44"/>
      <c r="J49" s="44"/>
      <c r="K49" s="44"/>
      <c r="L49" s="44"/>
      <c r="M49" s="44"/>
      <c r="N49" s="44"/>
      <c r="O49" s="46" t="e">
        <f t="shared" si="13"/>
        <v>#DIV/0!</v>
      </c>
    </row>
    <row r="50" spans="1:15" ht="53.25" hidden="1" customHeight="1">
      <c r="A50" s="72" t="s">
        <v>113</v>
      </c>
      <c r="B50" s="73" t="s">
        <v>110</v>
      </c>
      <c r="C50" s="47">
        <f>C51</f>
        <v>0</v>
      </c>
      <c r="D50" s="59"/>
      <c r="E50" s="42"/>
      <c r="F50" s="60"/>
      <c r="G50" s="47">
        <f>G51</f>
        <v>0</v>
      </c>
      <c r="H50" s="44"/>
      <c r="I50" s="44"/>
      <c r="J50" s="44"/>
      <c r="K50" s="44"/>
      <c r="L50" s="44"/>
      <c r="M50" s="44"/>
      <c r="N50" s="44"/>
      <c r="O50" s="46" t="e">
        <f t="shared" si="13"/>
        <v>#DIV/0!</v>
      </c>
    </row>
    <row r="51" spans="1:15" ht="80.25" hidden="1" customHeight="1">
      <c r="A51" s="72" t="s">
        <v>114</v>
      </c>
      <c r="B51" s="73" t="s">
        <v>111</v>
      </c>
      <c r="C51" s="47"/>
      <c r="D51" s="59"/>
      <c r="E51" s="42"/>
      <c r="F51" s="60"/>
      <c r="G51" s="47"/>
      <c r="H51" s="44"/>
      <c r="I51" s="44"/>
      <c r="J51" s="44"/>
      <c r="K51" s="44"/>
      <c r="L51" s="44"/>
      <c r="M51" s="44"/>
      <c r="N51" s="44"/>
      <c r="O51" s="46" t="e">
        <f t="shared" si="13"/>
        <v>#DIV/0!</v>
      </c>
    </row>
    <row r="52" spans="1:15" ht="0.75" hidden="1" customHeight="1">
      <c r="A52" s="33"/>
      <c r="B52" s="27"/>
      <c r="C52" s="47"/>
      <c r="D52" s="48"/>
      <c r="E52" s="42">
        <f t="shared" si="5"/>
        <v>0</v>
      </c>
      <c r="F52" s="49"/>
      <c r="G52" s="47"/>
      <c r="H52" s="50"/>
      <c r="I52" s="41">
        <f t="shared" ref="I52:I53" si="14">G52+H52</f>
        <v>0</v>
      </c>
      <c r="J52" s="50"/>
      <c r="K52" s="50"/>
      <c r="L52" s="50"/>
      <c r="M52" s="50"/>
      <c r="N52" s="46"/>
      <c r="O52" s="46" t="e">
        <f t="shared" si="13"/>
        <v>#DIV/0!</v>
      </c>
    </row>
    <row r="53" spans="1:15" ht="65.25" hidden="1" customHeight="1">
      <c r="A53" s="32"/>
      <c r="B53" s="27"/>
      <c r="C53" s="47"/>
      <c r="D53" s="48"/>
      <c r="E53" s="42">
        <f t="shared" si="5"/>
        <v>0</v>
      </c>
      <c r="F53" s="49"/>
      <c r="G53" s="47"/>
      <c r="H53" s="50"/>
      <c r="I53" s="41">
        <f t="shared" si="14"/>
        <v>0</v>
      </c>
      <c r="J53" s="50"/>
      <c r="K53" s="50"/>
      <c r="L53" s="50"/>
      <c r="M53" s="50"/>
      <c r="N53" s="46"/>
      <c r="O53" s="46" t="e">
        <f t="shared" si="13"/>
        <v>#DIV/0!</v>
      </c>
    </row>
    <row r="54" spans="1:15" ht="82.5" hidden="1" customHeight="1" thickBot="1">
      <c r="A54" s="33" t="s">
        <v>26</v>
      </c>
      <c r="B54" s="28" t="s">
        <v>27</v>
      </c>
      <c r="C54" s="47">
        <f>C55</f>
        <v>1000</v>
      </c>
      <c r="D54" s="48"/>
      <c r="E54" s="42"/>
      <c r="F54" s="49"/>
      <c r="G54" s="47">
        <f>G55</f>
        <v>1000</v>
      </c>
      <c r="H54" s="50"/>
      <c r="I54" s="41"/>
      <c r="J54" s="50"/>
      <c r="K54" s="50"/>
      <c r="L54" s="50"/>
      <c r="M54" s="50"/>
      <c r="N54" s="46">
        <v>0</v>
      </c>
      <c r="O54" s="46">
        <f t="shared" si="13"/>
        <v>0</v>
      </c>
    </row>
    <row r="55" spans="1:15" ht="82.5" hidden="1" customHeight="1" thickBot="1">
      <c r="A55" s="33" t="s">
        <v>28</v>
      </c>
      <c r="B55" s="28" t="s">
        <v>29</v>
      </c>
      <c r="C55" s="47">
        <v>1000</v>
      </c>
      <c r="D55" s="48"/>
      <c r="E55" s="42"/>
      <c r="F55" s="49"/>
      <c r="G55" s="47">
        <v>1000</v>
      </c>
      <c r="H55" s="50"/>
      <c r="I55" s="41"/>
      <c r="J55" s="50"/>
      <c r="K55" s="50"/>
      <c r="L55" s="50"/>
      <c r="M55" s="50"/>
      <c r="N55" s="46">
        <f>N54</f>
        <v>0</v>
      </c>
      <c r="O55" s="46">
        <f t="shared" si="13"/>
        <v>0</v>
      </c>
    </row>
    <row r="56" spans="1:15" ht="33.75" hidden="1" customHeight="1">
      <c r="A56" s="64" t="s">
        <v>106</v>
      </c>
      <c r="B56" s="65" t="s">
        <v>102</v>
      </c>
      <c r="C56" s="43">
        <f>C57</f>
        <v>0</v>
      </c>
      <c r="D56" s="66"/>
      <c r="E56" s="42"/>
      <c r="F56" s="67"/>
      <c r="G56" s="43"/>
      <c r="H56" s="43"/>
      <c r="I56" s="41"/>
      <c r="J56" s="43"/>
      <c r="K56" s="43"/>
      <c r="L56" s="43"/>
      <c r="M56" s="43"/>
      <c r="N56" s="43">
        <f>N57</f>
        <v>0</v>
      </c>
      <c r="O56" s="46" t="e">
        <f t="shared" si="13"/>
        <v>#DIV/0!</v>
      </c>
    </row>
    <row r="57" spans="1:15" ht="46.5" hidden="1" customHeight="1">
      <c r="A57" s="61" t="s">
        <v>107</v>
      </c>
      <c r="B57" s="62" t="s">
        <v>103</v>
      </c>
      <c r="C57" s="47">
        <f>C58</f>
        <v>0</v>
      </c>
      <c r="D57" s="59"/>
      <c r="E57" s="42"/>
      <c r="F57" s="60"/>
      <c r="G57" s="47"/>
      <c r="H57" s="47"/>
      <c r="I57" s="41"/>
      <c r="J57" s="47"/>
      <c r="K57" s="47"/>
      <c r="L57" s="47"/>
      <c r="M57" s="47"/>
      <c r="N57" s="47">
        <f>N58</f>
        <v>0</v>
      </c>
      <c r="O57" s="46" t="e">
        <f t="shared" si="13"/>
        <v>#DIV/0!</v>
      </c>
    </row>
    <row r="58" spans="1:15" ht="36.75" hidden="1" customHeight="1">
      <c r="A58" s="61" t="s">
        <v>108</v>
      </c>
      <c r="B58" s="62" t="s">
        <v>104</v>
      </c>
      <c r="C58" s="47">
        <f>C59</f>
        <v>0</v>
      </c>
      <c r="D58" s="59"/>
      <c r="E58" s="42"/>
      <c r="F58" s="60"/>
      <c r="G58" s="47"/>
      <c r="H58" s="47"/>
      <c r="I58" s="41"/>
      <c r="J58" s="47"/>
      <c r="K58" s="47"/>
      <c r="L58" s="47"/>
      <c r="M58" s="47"/>
      <c r="N58" s="47">
        <f>N59</f>
        <v>0</v>
      </c>
      <c r="O58" s="46" t="e">
        <f t="shared" si="13"/>
        <v>#DIV/0!</v>
      </c>
    </row>
    <row r="59" spans="1:15" ht="50.25" hidden="1" customHeight="1">
      <c r="A59" s="61" t="s">
        <v>109</v>
      </c>
      <c r="B59" s="62" t="s">
        <v>105</v>
      </c>
      <c r="C59" s="47">
        <v>0</v>
      </c>
      <c r="D59" s="59"/>
      <c r="E59" s="42"/>
      <c r="F59" s="60"/>
      <c r="G59" s="47">
        <v>0</v>
      </c>
      <c r="H59" s="47"/>
      <c r="I59" s="41"/>
      <c r="J59" s="47"/>
      <c r="K59" s="47"/>
      <c r="L59" s="47"/>
      <c r="M59" s="47"/>
      <c r="N59" s="47"/>
      <c r="O59" s="46" t="e">
        <f t="shared" si="13"/>
        <v>#DIV/0!</v>
      </c>
    </row>
    <row r="60" spans="1:15" ht="50.25" customHeight="1">
      <c r="A60" s="75" t="s">
        <v>144</v>
      </c>
      <c r="B60" s="65" t="s">
        <v>142</v>
      </c>
      <c r="C60" s="43">
        <f>C61</f>
        <v>200000</v>
      </c>
      <c r="D60" s="66"/>
      <c r="E60" s="42"/>
      <c r="F60" s="67"/>
      <c r="G60" s="43">
        <f>G61</f>
        <v>200000</v>
      </c>
      <c r="H60" s="43"/>
      <c r="I60" s="41"/>
      <c r="J60" s="43"/>
      <c r="K60" s="43"/>
      <c r="L60" s="43"/>
      <c r="M60" s="43"/>
      <c r="N60" s="43">
        <f>N61</f>
        <v>76654.5</v>
      </c>
      <c r="O60" s="46">
        <f t="shared" si="13"/>
        <v>38.327249999999999</v>
      </c>
    </row>
    <row r="61" spans="1:15" ht="81" customHeight="1">
      <c r="A61" s="75" t="s">
        <v>145</v>
      </c>
      <c r="B61" s="74" t="s">
        <v>143</v>
      </c>
      <c r="C61" s="47">
        <v>200000</v>
      </c>
      <c r="D61" s="59"/>
      <c r="E61" s="42"/>
      <c r="F61" s="60"/>
      <c r="G61" s="47">
        <v>200000</v>
      </c>
      <c r="H61" s="47"/>
      <c r="I61" s="41"/>
      <c r="J61" s="47"/>
      <c r="K61" s="47"/>
      <c r="L61" s="47"/>
      <c r="M61" s="47"/>
      <c r="N61" s="47">
        <v>76654.5</v>
      </c>
      <c r="O61" s="46">
        <f t="shared" si="13"/>
        <v>38.327249999999999</v>
      </c>
    </row>
    <row r="62" spans="1:15" ht="15.75" hidden="1">
      <c r="A62" s="37" t="s">
        <v>30</v>
      </c>
      <c r="B62" s="26" t="s">
        <v>31</v>
      </c>
      <c r="C62" s="41">
        <f>C63</f>
        <v>0</v>
      </c>
      <c r="D62" s="42">
        <f>D63</f>
        <v>0</v>
      </c>
      <c r="E62" s="42">
        <f t="shared" ref="E62:E83" si="15">C62+D62</f>
        <v>0</v>
      </c>
      <c r="F62" s="41">
        <f>F63</f>
        <v>0</v>
      </c>
      <c r="G62" s="41">
        <f>G63</f>
        <v>0</v>
      </c>
      <c r="H62" s="41">
        <v>-13</v>
      </c>
      <c r="I62" s="41">
        <f>G62+H62</f>
        <v>-13</v>
      </c>
      <c r="J62" s="41">
        <f>J63</f>
        <v>0</v>
      </c>
      <c r="K62" s="41">
        <f>K63</f>
        <v>0</v>
      </c>
      <c r="L62" s="41">
        <f>L63</f>
        <v>0</v>
      </c>
      <c r="M62" s="50"/>
      <c r="N62" s="43">
        <v>0</v>
      </c>
      <c r="O62" s="46">
        <v>135.35</v>
      </c>
    </row>
    <row r="63" spans="1:15" ht="27" hidden="1" customHeight="1">
      <c r="A63" s="33" t="s">
        <v>115</v>
      </c>
      <c r="B63" s="27" t="s">
        <v>32</v>
      </c>
      <c r="C63" s="47">
        <f>C64</f>
        <v>0</v>
      </c>
      <c r="D63" s="48"/>
      <c r="E63" s="42">
        <f t="shared" si="15"/>
        <v>0</v>
      </c>
      <c r="F63" s="49"/>
      <c r="G63" s="47">
        <f>G64</f>
        <v>0</v>
      </c>
      <c r="H63" s="50"/>
      <c r="I63" s="41">
        <f>G63+H63</f>
        <v>0</v>
      </c>
      <c r="J63" s="50"/>
      <c r="K63" s="50"/>
      <c r="L63" s="50"/>
      <c r="M63" s="50"/>
      <c r="N63" s="46">
        <f>N64</f>
        <v>0</v>
      </c>
      <c r="O63" s="46">
        <v>135.35</v>
      </c>
    </row>
    <row r="64" spans="1:15" ht="27" hidden="1" customHeight="1">
      <c r="A64" s="33" t="s">
        <v>116</v>
      </c>
      <c r="B64" s="27" t="s">
        <v>33</v>
      </c>
      <c r="C64" s="47"/>
      <c r="D64" s="47">
        <v>3000</v>
      </c>
      <c r="E64" s="47">
        <v>3000</v>
      </c>
      <c r="F64" s="47">
        <v>3000</v>
      </c>
      <c r="G64" s="47"/>
      <c r="H64" s="50"/>
      <c r="I64" s="41">
        <f>G64+H64</f>
        <v>0</v>
      </c>
      <c r="J64" s="50"/>
      <c r="K64" s="50"/>
      <c r="L64" s="50"/>
      <c r="M64" s="50"/>
      <c r="N64" s="46">
        <v>0</v>
      </c>
      <c r="O64" s="46">
        <v>135.35</v>
      </c>
    </row>
    <row r="65" spans="1:15" ht="70.5" hidden="1" customHeight="1">
      <c r="A65" s="38" t="s">
        <v>34</v>
      </c>
      <c r="B65" s="29" t="s">
        <v>35</v>
      </c>
      <c r="C65" s="47">
        <v>30</v>
      </c>
      <c r="D65" s="48">
        <v>-30</v>
      </c>
      <c r="E65" s="42">
        <f t="shared" si="15"/>
        <v>0</v>
      </c>
      <c r="F65" s="49"/>
      <c r="G65" s="47">
        <v>30</v>
      </c>
      <c r="H65" s="50"/>
      <c r="I65" s="41">
        <f>G65+H65</f>
        <v>30</v>
      </c>
      <c r="J65" s="50"/>
      <c r="K65" s="50"/>
      <c r="L65" s="50"/>
      <c r="M65" s="50"/>
      <c r="N65" s="46"/>
      <c r="O65" s="46">
        <v>135.35</v>
      </c>
    </row>
    <row r="66" spans="1:15" ht="36.75" customHeight="1">
      <c r="A66" s="78" t="s">
        <v>156</v>
      </c>
      <c r="B66" s="83" t="s">
        <v>102</v>
      </c>
      <c r="C66" s="43">
        <f>C68</f>
        <v>930000</v>
      </c>
      <c r="D66" s="66"/>
      <c r="E66" s="42"/>
      <c r="F66" s="67"/>
      <c r="G66" s="43">
        <f>G68</f>
        <v>930000</v>
      </c>
      <c r="H66" s="43"/>
      <c r="I66" s="41"/>
      <c r="J66" s="43"/>
      <c r="K66" s="43"/>
      <c r="L66" s="43"/>
      <c r="M66" s="43"/>
      <c r="N66" s="43">
        <f>N67</f>
        <v>0</v>
      </c>
      <c r="O66" s="46">
        <f>N66/G66*100</f>
        <v>0</v>
      </c>
    </row>
    <row r="67" spans="1:15" ht="38.25" hidden="1" customHeight="1">
      <c r="A67" s="77" t="s">
        <v>147</v>
      </c>
      <c r="B67" s="76" t="s">
        <v>146</v>
      </c>
      <c r="C67" s="43"/>
      <c r="D67" s="66"/>
      <c r="E67" s="42"/>
      <c r="F67" s="67"/>
      <c r="G67" s="43"/>
      <c r="H67" s="43"/>
      <c r="I67" s="41"/>
      <c r="J67" s="43"/>
      <c r="K67" s="43"/>
      <c r="L67" s="43"/>
      <c r="M67" s="43"/>
      <c r="N67" s="43">
        <f t="shared" ref="N67" si="16">N68</f>
        <v>0</v>
      </c>
      <c r="O67" s="46" t="e">
        <f t="shared" ref="O67:O68" si="17">N67/G67*100</f>
        <v>#DIV/0!</v>
      </c>
    </row>
    <row r="68" spans="1:15" ht="69" customHeight="1">
      <c r="A68" s="84" t="s">
        <v>158</v>
      </c>
      <c r="B68" s="82" t="s">
        <v>157</v>
      </c>
      <c r="C68" s="47">
        <v>930000</v>
      </c>
      <c r="D68" s="59"/>
      <c r="E68" s="45"/>
      <c r="F68" s="60"/>
      <c r="G68" s="47">
        <v>930000</v>
      </c>
      <c r="H68" s="47"/>
      <c r="I68" s="44"/>
      <c r="J68" s="47"/>
      <c r="K68" s="47"/>
      <c r="L68" s="47"/>
      <c r="M68" s="47"/>
      <c r="N68" s="47"/>
      <c r="O68" s="46">
        <f t="shared" si="17"/>
        <v>0</v>
      </c>
    </row>
    <row r="69" spans="1:15" ht="24.75" customHeight="1">
      <c r="A69" s="85" t="s">
        <v>163</v>
      </c>
      <c r="B69" s="83" t="s">
        <v>160</v>
      </c>
      <c r="C69" s="43"/>
      <c r="D69" s="66"/>
      <c r="E69" s="42"/>
      <c r="F69" s="67"/>
      <c r="G69" s="43"/>
      <c r="H69" s="43"/>
      <c r="I69" s="41"/>
      <c r="J69" s="43"/>
      <c r="K69" s="43"/>
      <c r="L69" s="43"/>
      <c r="M69" s="43"/>
      <c r="N69" s="43">
        <f>N70</f>
        <v>-6846.48</v>
      </c>
      <c r="O69" s="43"/>
    </row>
    <row r="70" spans="1:15" ht="21.75" customHeight="1">
      <c r="A70" s="86" t="s">
        <v>164</v>
      </c>
      <c r="B70" s="82" t="s">
        <v>161</v>
      </c>
      <c r="C70" s="47"/>
      <c r="D70" s="59"/>
      <c r="E70" s="45"/>
      <c r="F70" s="60"/>
      <c r="G70" s="47"/>
      <c r="H70" s="47"/>
      <c r="I70" s="44"/>
      <c r="J70" s="47"/>
      <c r="K70" s="47"/>
      <c r="L70" s="47"/>
      <c r="M70" s="47"/>
      <c r="N70" s="47">
        <f>N71</f>
        <v>-6846.48</v>
      </c>
      <c r="O70" s="47"/>
    </row>
    <row r="71" spans="1:15" ht="30.75" customHeight="1">
      <c r="A71" s="86" t="s">
        <v>165</v>
      </c>
      <c r="B71" s="82" t="s">
        <v>162</v>
      </c>
      <c r="C71" s="47"/>
      <c r="D71" s="59"/>
      <c r="E71" s="45"/>
      <c r="F71" s="60"/>
      <c r="G71" s="47"/>
      <c r="H71" s="47"/>
      <c r="I71" s="44"/>
      <c r="J71" s="47"/>
      <c r="K71" s="47"/>
      <c r="L71" s="47"/>
      <c r="M71" s="47"/>
      <c r="N71" s="47">
        <v>-6846.48</v>
      </c>
      <c r="O71" s="47"/>
    </row>
    <row r="72" spans="1:15" ht="23.25" customHeight="1">
      <c r="A72" s="32" t="s">
        <v>36</v>
      </c>
      <c r="B72" s="26" t="s">
        <v>37</v>
      </c>
      <c r="C72" s="41">
        <f>C74+C81+C84</f>
        <v>559305</v>
      </c>
      <c r="D72" s="42" t="e">
        <f>D73</f>
        <v>#REF!</v>
      </c>
      <c r="E72" s="42" t="e">
        <f t="shared" si="15"/>
        <v>#REF!</v>
      </c>
      <c r="F72" s="41" t="e">
        <f>F73</f>
        <v>#REF!</v>
      </c>
      <c r="G72" s="41">
        <f>G73</f>
        <v>559305</v>
      </c>
      <c r="H72" s="41" t="e">
        <f t="shared" ref="H72:N72" si="18">H73</f>
        <v>#REF!</v>
      </c>
      <c r="I72" s="41" t="e">
        <f t="shared" si="18"/>
        <v>#REF!</v>
      </c>
      <c r="J72" s="41" t="e">
        <f t="shared" si="18"/>
        <v>#REF!</v>
      </c>
      <c r="K72" s="41" t="e">
        <f t="shared" si="18"/>
        <v>#REF!</v>
      </c>
      <c r="L72" s="41" t="e">
        <f t="shared" si="18"/>
        <v>#REF!</v>
      </c>
      <c r="M72" s="41" t="e">
        <f t="shared" si="18"/>
        <v>#REF!</v>
      </c>
      <c r="N72" s="41">
        <f t="shared" si="18"/>
        <v>139825.25</v>
      </c>
      <c r="O72" s="43">
        <f>N72/G72*100</f>
        <v>24.999821206676142</v>
      </c>
    </row>
    <row r="73" spans="1:15" ht="51.75" customHeight="1">
      <c r="A73" s="33" t="s">
        <v>38</v>
      </c>
      <c r="B73" s="27" t="s">
        <v>39</v>
      </c>
      <c r="C73" s="41">
        <f>C72</f>
        <v>559305</v>
      </c>
      <c r="D73" s="42" t="e">
        <f>D74+D81+D84+#REF!</f>
        <v>#REF!</v>
      </c>
      <c r="E73" s="42" t="e">
        <f t="shared" si="15"/>
        <v>#REF!</v>
      </c>
      <c r="F73" s="41" t="e">
        <f>F74+F81+F84+#REF!</f>
        <v>#REF!</v>
      </c>
      <c r="G73" s="41">
        <f>G74+G81+G84+G104</f>
        <v>559305</v>
      </c>
      <c r="H73" s="41" t="e">
        <f>H74+H81+H84+#REF!</f>
        <v>#REF!</v>
      </c>
      <c r="I73" s="41" t="e">
        <f>I74+I81+I84+#REF!</f>
        <v>#REF!</v>
      </c>
      <c r="J73" s="41" t="e">
        <f>J74+J81+J84+#REF!</f>
        <v>#REF!</v>
      </c>
      <c r="K73" s="41" t="e">
        <f>K74+K81+K84+#REF!</f>
        <v>#REF!</v>
      </c>
      <c r="L73" s="41" t="e">
        <f>L74+L81+L84+#REF!</f>
        <v>#REF!</v>
      </c>
      <c r="M73" s="41" t="e">
        <f>M74+M81+M84+#REF!</f>
        <v>#REF!</v>
      </c>
      <c r="N73" s="41">
        <f>N74+N81+N84+N104</f>
        <v>139825.25</v>
      </c>
      <c r="O73" s="43">
        <f t="shared" ref="O73:O103" si="19">N73/G73*100</f>
        <v>24.999821206676142</v>
      </c>
    </row>
    <row r="74" spans="1:15" ht="38.25" customHeight="1">
      <c r="A74" s="32" t="s">
        <v>40</v>
      </c>
      <c r="B74" s="26" t="s">
        <v>41</v>
      </c>
      <c r="C74" s="41">
        <f>C75+C77</f>
        <v>480000</v>
      </c>
      <c r="D74" s="42">
        <f>D75+D77+D79</f>
        <v>0</v>
      </c>
      <c r="E74" s="42">
        <f t="shared" si="15"/>
        <v>480000</v>
      </c>
      <c r="F74" s="41">
        <f>F75+F77+F79</f>
        <v>0</v>
      </c>
      <c r="G74" s="41">
        <f>G75+G77</f>
        <v>480000</v>
      </c>
      <c r="H74" s="41">
        <f>H75+H77+H79</f>
        <v>154</v>
      </c>
      <c r="I74" s="41">
        <f t="shared" ref="I74:I80" si="20">G74+H74</f>
        <v>480154</v>
      </c>
      <c r="J74" s="41">
        <f>J75+J77+J79</f>
        <v>0</v>
      </c>
      <c r="K74" s="41">
        <f>K75+K77+K79</f>
        <v>0</v>
      </c>
      <c r="L74" s="41">
        <f>L75+L77+L79</f>
        <v>0</v>
      </c>
      <c r="M74" s="50"/>
      <c r="N74" s="43">
        <f>N75+N77</f>
        <v>119999</v>
      </c>
      <c r="O74" s="43">
        <f t="shared" si="19"/>
        <v>24.999791666666667</v>
      </c>
    </row>
    <row r="75" spans="1:15" ht="20.25" customHeight="1">
      <c r="A75" s="33" t="s">
        <v>42</v>
      </c>
      <c r="B75" s="27" t="s">
        <v>43</v>
      </c>
      <c r="C75" s="44">
        <f>C76</f>
        <v>34000</v>
      </c>
      <c r="D75" s="45">
        <f>D76</f>
        <v>0</v>
      </c>
      <c r="E75" s="42">
        <f t="shared" si="15"/>
        <v>34000</v>
      </c>
      <c r="F75" s="44">
        <f>F76</f>
        <v>0</v>
      </c>
      <c r="G75" s="44">
        <f>G76</f>
        <v>34000</v>
      </c>
      <c r="H75" s="44">
        <f>H76</f>
        <v>0</v>
      </c>
      <c r="I75" s="41">
        <f t="shared" si="20"/>
        <v>34000</v>
      </c>
      <c r="J75" s="44">
        <f>J76</f>
        <v>0</v>
      </c>
      <c r="K75" s="44">
        <f>K76</f>
        <v>0</v>
      </c>
      <c r="L75" s="44">
        <f>L76</f>
        <v>0</v>
      </c>
      <c r="M75" s="50"/>
      <c r="N75" s="46">
        <f>N76</f>
        <v>8499</v>
      </c>
      <c r="O75" s="46">
        <f t="shared" si="19"/>
        <v>24.997058823529411</v>
      </c>
    </row>
    <row r="76" spans="1:15" ht="36.75" customHeight="1">
      <c r="A76" s="33" t="s">
        <v>148</v>
      </c>
      <c r="B76" s="27" t="s">
        <v>44</v>
      </c>
      <c r="C76" s="47">
        <v>34000</v>
      </c>
      <c r="D76" s="48"/>
      <c r="E76" s="42">
        <f t="shared" si="15"/>
        <v>34000</v>
      </c>
      <c r="F76" s="49"/>
      <c r="G76" s="47">
        <v>34000</v>
      </c>
      <c r="H76" s="50"/>
      <c r="I76" s="41">
        <f t="shared" si="20"/>
        <v>34000</v>
      </c>
      <c r="J76" s="50"/>
      <c r="K76" s="50"/>
      <c r="L76" s="50"/>
      <c r="M76" s="50"/>
      <c r="N76" s="47">
        <v>8499</v>
      </c>
      <c r="O76" s="46">
        <f t="shared" si="19"/>
        <v>24.997058823529411</v>
      </c>
    </row>
    <row r="77" spans="1:15" ht="32.25" customHeight="1">
      <c r="A77" s="33" t="s">
        <v>45</v>
      </c>
      <c r="B77" s="27" t="s">
        <v>46</v>
      </c>
      <c r="C77" s="44">
        <f>C78</f>
        <v>446000</v>
      </c>
      <c r="D77" s="45">
        <f>D78</f>
        <v>0</v>
      </c>
      <c r="E77" s="42">
        <f t="shared" si="15"/>
        <v>446000</v>
      </c>
      <c r="F77" s="44">
        <f>F78</f>
        <v>0</v>
      </c>
      <c r="G77" s="44">
        <f>G78</f>
        <v>446000</v>
      </c>
      <c r="H77" s="44">
        <f>H78</f>
        <v>154</v>
      </c>
      <c r="I77" s="41">
        <f t="shared" si="20"/>
        <v>446154</v>
      </c>
      <c r="J77" s="44">
        <f>J78</f>
        <v>0</v>
      </c>
      <c r="K77" s="44">
        <f>K78</f>
        <v>0</v>
      </c>
      <c r="L77" s="44">
        <f>L78</f>
        <v>0</v>
      </c>
      <c r="M77" s="50"/>
      <c r="N77" s="46">
        <f>N78</f>
        <v>111500</v>
      </c>
      <c r="O77" s="46">
        <f t="shared" si="19"/>
        <v>25</v>
      </c>
    </row>
    <row r="78" spans="1:15" ht="34.5" customHeight="1">
      <c r="A78" s="33" t="s">
        <v>149</v>
      </c>
      <c r="B78" s="27" t="s">
        <v>47</v>
      </c>
      <c r="C78" s="47">
        <v>446000</v>
      </c>
      <c r="D78" s="48"/>
      <c r="E78" s="42">
        <f t="shared" si="15"/>
        <v>446000</v>
      </c>
      <c r="F78" s="49"/>
      <c r="G78" s="47">
        <v>446000</v>
      </c>
      <c r="H78" s="50">
        <v>154</v>
      </c>
      <c r="I78" s="41">
        <f t="shared" si="20"/>
        <v>446154</v>
      </c>
      <c r="J78" s="50"/>
      <c r="K78" s="50"/>
      <c r="L78" s="50"/>
      <c r="M78" s="50"/>
      <c r="N78" s="47">
        <v>111500</v>
      </c>
      <c r="O78" s="46">
        <f t="shared" si="19"/>
        <v>25</v>
      </c>
    </row>
    <row r="79" spans="1:15" ht="23.25" hidden="1" customHeight="1">
      <c r="A79" s="33" t="s">
        <v>48</v>
      </c>
      <c r="B79" s="27" t="s">
        <v>49</v>
      </c>
      <c r="C79" s="44">
        <f>C80</f>
        <v>0</v>
      </c>
      <c r="D79" s="48"/>
      <c r="E79" s="42">
        <f t="shared" si="15"/>
        <v>0</v>
      </c>
      <c r="F79" s="49"/>
      <c r="G79" s="44">
        <f>G80</f>
        <v>0</v>
      </c>
      <c r="H79" s="50"/>
      <c r="I79" s="41">
        <f t="shared" si="20"/>
        <v>0</v>
      </c>
      <c r="J79" s="50"/>
      <c r="K79" s="50"/>
      <c r="L79" s="50"/>
      <c r="M79" s="50"/>
      <c r="N79" s="46"/>
      <c r="O79" s="46" t="e">
        <f t="shared" si="19"/>
        <v>#DIV/0!</v>
      </c>
    </row>
    <row r="80" spans="1:15" ht="18" hidden="1" customHeight="1">
      <c r="A80" s="33" t="s">
        <v>50</v>
      </c>
      <c r="B80" s="27" t="s">
        <v>51</v>
      </c>
      <c r="C80" s="47"/>
      <c r="D80" s="48"/>
      <c r="E80" s="42">
        <f t="shared" si="15"/>
        <v>0</v>
      </c>
      <c r="F80" s="49"/>
      <c r="G80" s="47"/>
      <c r="H80" s="50"/>
      <c r="I80" s="41">
        <f t="shared" si="20"/>
        <v>0</v>
      </c>
      <c r="J80" s="50"/>
      <c r="K80" s="50"/>
      <c r="L80" s="50"/>
      <c r="M80" s="50"/>
      <c r="N80" s="46"/>
      <c r="O80" s="46" t="e">
        <f t="shared" si="19"/>
        <v>#DIV/0!</v>
      </c>
    </row>
    <row r="81" spans="1:15" ht="39" hidden="1" customHeight="1">
      <c r="A81" s="32" t="s">
        <v>52</v>
      </c>
      <c r="B81" s="26" t="s">
        <v>53</v>
      </c>
      <c r="C81" s="41">
        <f>C82</f>
        <v>0</v>
      </c>
      <c r="D81" s="42" t="e">
        <f>#REF!+#REF!+#REF!+D82</f>
        <v>#REF!</v>
      </c>
      <c r="E81" s="42" t="e">
        <f t="shared" si="15"/>
        <v>#REF!</v>
      </c>
      <c r="F81" s="42" t="e">
        <f>#REF!+#REF!+#REF!+F82</f>
        <v>#REF!</v>
      </c>
      <c r="G81" s="41">
        <f>G82</f>
        <v>0</v>
      </c>
      <c r="H81" s="41" t="e">
        <f>#REF!+#REF!+#REF!+H82</f>
        <v>#REF!</v>
      </c>
      <c r="I81" s="41" t="e">
        <f>#REF!+#REF!+#REF!+I82</f>
        <v>#REF!</v>
      </c>
      <c r="J81" s="41" t="e">
        <f>#REF!+#REF!+#REF!+J82</f>
        <v>#REF!</v>
      </c>
      <c r="K81" s="41" t="e">
        <f>#REF!+#REF!+#REF!+K82</f>
        <v>#REF!</v>
      </c>
      <c r="L81" s="41" t="e">
        <f>#REF!+#REF!+#REF!+L82</f>
        <v>#REF!</v>
      </c>
      <c r="M81" s="41" t="e">
        <f>#REF!+#REF!+#REF!+M82</f>
        <v>#REF!</v>
      </c>
      <c r="N81" s="41">
        <f>N82</f>
        <v>0</v>
      </c>
      <c r="O81" s="43" t="e">
        <f t="shared" si="19"/>
        <v>#DIV/0!</v>
      </c>
    </row>
    <row r="82" spans="1:15" ht="23.25" hidden="1" customHeight="1">
      <c r="A82" s="33" t="s">
        <v>54</v>
      </c>
      <c r="B82" s="27" t="s">
        <v>55</v>
      </c>
      <c r="C82" s="44">
        <f>C83</f>
        <v>0</v>
      </c>
      <c r="D82" s="45">
        <f>D83</f>
        <v>2794.4</v>
      </c>
      <c r="E82" s="42">
        <f t="shared" si="15"/>
        <v>2794.4</v>
      </c>
      <c r="F82" s="44">
        <f>F83</f>
        <v>801</v>
      </c>
      <c r="G82" s="44">
        <f>G83</f>
        <v>0</v>
      </c>
      <c r="H82" s="44">
        <v>731.54700000000003</v>
      </c>
      <c r="I82" s="41">
        <f>G82+H82</f>
        <v>731.54700000000003</v>
      </c>
      <c r="J82" s="44">
        <f>J83</f>
        <v>0</v>
      </c>
      <c r="K82" s="44">
        <f>K83</f>
        <v>0</v>
      </c>
      <c r="L82" s="44">
        <f>L83</f>
        <v>0</v>
      </c>
      <c r="M82" s="50"/>
      <c r="N82" s="46">
        <f>N83</f>
        <v>0</v>
      </c>
      <c r="O82" s="46" t="e">
        <f t="shared" si="19"/>
        <v>#DIV/0!</v>
      </c>
    </row>
    <row r="83" spans="1:15" ht="30" hidden="1" customHeight="1">
      <c r="A83" s="33" t="s">
        <v>56</v>
      </c>
      <c r="B83" s="27" t="s">
        <v>57</v>
      </c>
      <c r="C83" s="47">
        <v>0</v>
      </c>
      <c r="D83" s="48">
        <v>2794.4</v>
      </c>
      <c r="E83" s="42">
        <f t="shared" si="15"/>
        <v>2794.4</v>
      </c>
      <c r="F83" s="54">
        <v>801</v>
      </c>
      <c r="G83" s="47">
        <v>0</v>
      </c>
      <c r="H83" s="50">
        <v>731.54700000000003</v>
      </c>
      <c r="I83" s="41">
        <f>G83+H83</f>
        <v>731.54700000000003</v>
      </c>
      <c r="J83" s="50"/>
      <c r="K83" s="50"/>
      <c r="L83" s="50"/>
      <c r="M83" s="50"/>
      <c r="N83" s="46">
        <v>0</v>
      </c>
      <c r="O83" s="46" t="e">
        <f t="shared" si="19"/>
        <v>#DIV/0!</v>
      </c>
    </row>
    <row r="84" spans="1:15" ht="36.75" customHeight="1">
      <c r="A84" s="32" t="s">
        <v>152</v>
      </c>
      <c r="B84" s="26" t="s">
        <v>58</v>
      </c>
      <c r="C84" s="41">
        <f>C85+C89</f>
        <v>79305</v>
      </c>
      <c r="D84" s="41" t="e">
        <f>D85+#REF!+#REF!+#REF!+D89+#REF!+#REF!+#REF!</f>
        <v>#REF!</v>
      </c>
      <c r="E84" s="41" t="e">
        <f>E85+#REF!+#REF!+E10+#REF!+E89+#REF!+#REF!+#REF!+#REF!</f>
        <v>#REF!</v>
      </c>
      <c r="F84" s="41" t="e">
        <f>F85+#REF!+#REF!+F10+#REF!+F89+#REF!+#REF!+#REF!+#REF!</f>
        <v>#REF!</v>
      </c>
      <c r="G84" s="41">
        <f>G85+G89</f>
        <v>79305</v>
      </c>
      <c r="H84" s="41" t="e">
        <f>H85+#REF!+#REF!+#REF!+H89+#REF!+#REF!+#REF!+#REF!</f>
        <v>#REF!</v>
      </c>
      <c r="I84" s="41" t="e">
        <f>I85+#REF!+#REF!+#REF!+I89+#REF!+#REF!+#REF!+#REF!</f>
        <v>#REF!</v>
      </c>
      <c r="J84" s="41" t="e">
        <f>J85+#REF!+#REF!+#REF!+J89+#REF!+#REF!+#REF!+#REF!</f>
        <v>#REF!</v>
      </c>
      <c r="K84" s="41" t="e">
        <f>K85+#REF!+#REF!+#REF!+K89+#REF!+#REF!+#REF!+#REF!</f>
        <v>#REF!</v>
      </c>
      <c r="L84" s="41" t="e">
        <f>L85+#REF!+#REF!+#REF!+L89+#REF!+#REF!+#REF!+#REF!</f>
        <v>#REF!</v>
      </c>
      <c r="M84" s="41" t="e">
        <f>M85+#REF!+#REF!+#REF!+M89+#REF!+#REF!+#REF!+#REF!</f>
        <v>#REF!</v>
      </c>
      <c r="N84" s="41">
        <f>N85+N89</f>
        <v>19826.25</v>
      </c>
      <c r="O84" s="43">
        <f t="shared" si="19"/>
        <v>25</v>
      </c>
    </row>
    <row r="85" spans="1:15" ht="51" customHeight="1">
      <c r="A85" s="33" t="s">
        <v>151</v>
      </c>
      <c r="B85" s="27" t="s">
        <v>59</v>
      </c>
      <c r="C85" s="44">
        <f>C86</f>
        <v>79305</v>
      </c>
      <c r="D85" s="45">
        <f>D86</f>
        <v>0</v>
      </c>
      <c r="E85" s="42">
        <f t="shared" ref="E85:E100" si="21">C85+D85</f>
        <v>79305</v>
      </c>
      <c r="F85" s="44">
        <f>F86</f>
        <v>0</v>
      </c>
      <c r="G85" s="44">
        <f>G86</f>
        <v>79305</v>
      </c>
      <c r="H85" s="44">
        <f>H86</f>
        <v>27.6</v>
      </c>
      <c r="I85" s="41">
        <f t="shared" ref="I85:I100" si="22">G85+H85</f>
        <v>79332.600000000006</v>
      </c>
      <c r="J85" s="44">
        <f>J86</f>
        <v>0</v>
      </c>
      <c r="K85" s="44">
        <f>K86</f>
        <v>0</v>
      </c>
      <c r="L85" s="44">
        <f>L86</f>
        <v>0</v>
      </c>
      <c r="M85" s="50"/>
      <c r="N85" s="46">
        <f>N86</f>
        <v>19826.25</v>
      </c>
      <c r="O85" s="46">
        <f t="shared" si="19"/>
        <v>25</v>
      </c>
    </row>
    <row r="86" spans="1:15" ht="54.75" customHeight="1">
      <c r="A86" s="33" t="s">
        <v>150</v>
      </c>
      <c r="B86" s="27" t="s">
        <v>60</v>
      </c>
      <c r="C86" s="47">
        <v>79305</v>
      </c>
      <c r="D86" s="48"/>
      <c r="E86" s="42">
        <f t="shared" si="21"/>
        <v>79305</v>
      </c>
      <c r="F86" s="49"/>
      <c r="G86" s="47">
        <v>79305</v>
      </c>
      <c r="H86" s="50">
        <v>27.6</v>
      </c>
      <c r="I86" s="41">
        <f t="shared" si="22"/>
        <v>79332.600000000006</v>
      </c>
      <c r="J86" s="50"/>
      <c r="K86" s="50"/>
      <c r="L86" s="50"/>
      <c r="M86" s="50"/>
      <c r="N86" s="47">
        <v>19826.25</v>
      </c>
      <c r="O86" s="46">
        <f t="shared" si="19"/>
        <v>25</v>
      </c>
    </row>
    <row r="87" spans="1:15" ht="30.75" hidden="1" customHeight="1">
      <c r="A87" s="39" t="s">
        <v>61</v>
      </c>
      <c r="B87" s="30" t="s">
        <v>62</v>
      </c>
      <c r="C87" s="44">
        <f>C88</f>
        <v>0</v>
      </c>
      <c r="D87" s="48"/>
      <c r="E87" s="42">
        <f t="shared" si="21"/>
        <v>0</v>
      </c>
      <c r="F87" s="49"/>
      <c r="G87" s="44">
        <f>G88</f>
        <v>0</v>
      </c>
      <c r="H87" s="50"/>
      <c r="I87" s="41">
        <f t="shared" si="22"/>
        <v>0</v>
      </c>
      <c r="J87" s="50"/>
      <c r="K87" s="50"/>
      <c r="L87" s="50"/>
      <c r="M87" s="50"/>
      <c r="N87" s="46"/>
      <c r="O87" s="46" t="e">
        <f t="shared" si="19"/>
        <v>#DIV/0!</v>
      </c>
    </row>
    <row r="88" spans="1:15" ht="50.25" hidden="1" customHeight="1">
      <c r="A88" s="39" t="s">
        <v>63</v>
      </c>
      <c r="B88" s="30" t="s">
        <v>64</v>
      </c>
      <c r="C88" s="47"/>
      <c r="D88" s="48"/>
      <c r="E88" s="42">
        <f t="shared" si="21"/>
        <v>0</v>
      </c>
      <c r="F88" s="49"/>
      <c r="G88" s="47"/>
      <c r="H88" s="50"/>
      <c r="I88" s="41">
        <f t="shared" si="22"/>
        <v>0</v>
      </c>
      <c r="J88" s="50"/>
      <c r="K88" s="50"/>
      <c r="L88" s="50"/>
      <c r="M88" s="50"/>
      <c r="N88" s="46"/>
      <c r="O88" s="46" t="e">
        <f t="shared" si="19"/>
        <v>#DIV/0!</v>
      </c>
    </row>
    <row r="89" spans="1:15" ht="84" hidden="1" customHeight="1">
      <c r="A89" s="80" t="s">
        <v>155</v>
      </c>
      <c r="B89" s="81" t="s">
        <v>154</v>
      </c>
      <c r="C89" s="41">
        <f>C90</f>
        <v>0</v>
      </c>
      <c r="D89" s="42">
        <f>D90</f>
        <v>-463.5</v>
      </c>
      <c r="E89" s="42">
        <f t="shared" si="21"/>
        <v>-463.5</v>
      </c>
      <c r="F89" s="41">
        <f>F90</f>
        <v>-1643.1</v>
      </c>
      <c r="G89" s="41">
        <f>G90</f>
        <v>0</v>
      </c>
      <c r="H89" s="41">
        <f>H90</f>
        <v>0</v>
      </c>
      <c r="I89" s="41">
        <f t="shared" si="22"/>
        <v>0</v>
      </c>
      <c r="J89" s="41">
        <f>J90</f>
        <v>0</v>
      </c>
      <c r="K89" s="41">
        <f>K90</f>
        <v>0</v>
      </c>
      <c r="L89" s="41">
        <f>L90</f>
        <v>0</v>
      </c>
      <c r="M89" s="53"/>
      <c r="N89" s="43">
        <f>N90</f>
        <v>0</v>
      </c>
      <c r="O89" s="43" t="e">
        <f t="shared" si="19"/>
        <v>#DIV/0!</v>
      </c>
    </row>
    <row r="90" spans="1:15" ht="87" hidden="1" customHeight="1">
      <c r="A90" s="39" t="s">
        <v>153</v>
      </c>
      <c r="B90" s="79" t="s">
        <v>154</v>
      </c>
      <c r="C90" s="47"/>
      <c r="D90" s="48">
        <v>-463.5</v>
      </c>
      <c r="E90" s="42">
        <f t="shared" si="21"/>
        <v>-463.5</v>
      </c>
      <c r="F90" s="49">
        <v>-1643.1</v>
      </c>
      <c r="G90" s="47"/>
      <c r="H90" s="50"/>
      <c r="I90" s="41">
        <f t="shared" si="22"/>
        <v>0</v>
      </c>
      <c r="J90" s="50"/>
      <c r="K90" s="50"/>
      <c r="L90" s="50"/>
      <c r="M90" s="50"/>
      <c r="N90" s="47"/>
      <c r="O90" s="46" t="e">
        <f t="shared" si="19"/>
        <v>#DIV/0!</v>
      </c>
    </row>
    <row r="91" spans="1:15" ht="101.25" hidden="1" customHeight="1">
      <c r="A91" s="40" t="s">
        <v>65</v>
      </c>
      <c r="B91" s="31" t="s">
        <v>66</v>
      </c>
      <c r="C91" s="47"/>
      <c r="D91" s="48"/>
      <c r="E91" s="42">
        <f t="shared" si="21"/>
        <v>0</v>
      </c>
      <c r="F91" s="49"/>
      <c r="G91" s="44">
        <f t="shared" ref="G91:G100" si="23">E91+F91</f>
        <v>0</v>
      </c>
      <c r="H91" s="50"/>
      <c r="I91" s="41">
        <f t="shared" si="22"/>
        <v>0</v>
      </c>
      <c r="J91" s="50"/>
      <c r="K91" s="50"/>
      <c r="L91" s="50"/>
      <c r="M91" s="50"/>
      <c r="N91" s="46"/>
      <c r="O91" s="46" t="e">
        <f t="shared" si="19"/>
        <v>#DIV/0!</v>
      </c>
    </row>
    <row r="92" spans="1:15" ht="63.75" hidden="1" customHeight="1">
      <c r="A92" s="33" t="s">
        <v>67</v>
      </c>
      <c r="B92" s="27" t="s">
        <v>68</v>
      </c>
      <c r="C92" s="43">
        <f>C93</f>
        <v>0</v>
      </c>
      <c r="D92" s="55"/>
      <c r="E92" s="42">
        <f t="shared" si="21"/>
        <v>0</v>
      </c>
      <c r="F92" s="56"/>
      <c r="G92" s="44">
        <f t="shared" si="23"/>
        <v>0</v>
      </c>
      <c r="H92" s="50"/>
      <c r="I92" s="41">
        <f t="shared" si="22"/>
        <v>0</v>
      </c>
      <c r="J92" s="50"/>
      <c r="K92" s="50"/>
      <c r="L92" s="50"/>
      <c r="M92" s="50"/>
      <c r="N92" s="46"/>
      <c r="O92" s="46" t="e">
        <f t="shared" si="19"/>
        <v>#DIV/0!</v>
      </c>
    </row>
    <row r="93" spans="1:15" ht="77.25" hidden="1" customHeight="1">
      <c r="A93" s="33" t="s">
        <v>69</v>
      </c>
      <c r="B93" s="27" t="s">
        <v>70</v>
      </c>
      <c r="C93" s="47"/>
      <c r="D93" s="55"/>
      <c r="E93" s="42">
        <f t="shared" si="21"/>
        <v>0</v>
      </c>
      <c r="F93" s="56"/>
      <c r="G93" s="44">
        <f t="shared" si="23"/>
        <v>0</v>
      </c>
      <c r="H93" s="50"/>
      <c r="I93" s="41">
        <f t="shared" si="22"/>
        <v>0</v>
      </c>
      <c r="J93" s="50"/>
      <c r="K93" s="50"/>
      <c r="L93" s="50"/>
      <c r="M93" s="50"/>
      <c r="N93" s="46"/>
      <c r="O93" s="46" t="e">
        <f t="shared" si="19"/>
        <v>#DIV/0!</v>
      </c>
    </row>
    <row r="94" spans="1:15" ht="81.75" hidden="1" customHeight="1">
      <c r="A94" s="33" t="s">
        <v>71</v>
      </c>
      <c r="B94" s="27" t="s">
        <v>72</v>
      </c>
      <c r="C94" s="47">
        <v>93</v>
      </c>
      <c r="D94" s="55"/>
      <c r="E94" s="42">
        <f t="shared" si="21"/>
        <v>93</v>
      </c>
      <c r="F94" s="56"/>
      <c r="G94" s="44">
        <f t="shared" si="23"/>
        <v>93</v>
      </c>
      <c r="H94" s="50"/>
      <c r="I94" s="41">
        <f t="shared" si="22"/>
        <v>93</v>
      </c>
      <c r="J94" s="50"/>
      <c r="K94" s="50"/>
      <c r="L94" s="50"/>
      <c r="M94" s="50"/>
      <c r="N94" s="46"/>
      <c r="O94" s="46">
        <f t="shared" si="19"/>
        <v>0</v>
      </c>
    </row>
    <row r="95" spans="1:15" ht="51" hidden="1" customHeight="1">
      <c r="A95" s="33" t="s">
        <v>73</v>
      </c>
      <c r="B95" s="27" t="s">
        <v>74</v>
      </c>
      <c r="C95" s="47">
        <v>1259</v>
      </c>
      <c r="D95" s="55"/>
      <c r="E95" s="42">
        <f t="shared" si="21"/>
        <v>1259</v>
      </c>
      <c r="F95" s="56"/>
      <c r="G95" s="44">
        <f t="shared" si="23"/>
        <v>1259</v>
      </c>
      <c r="H95" s="57"/>
      <c r="I95" s="41">
        <f t="shared" si="22"/>
        <v>1259</v>
      </c>
      <c r="J95" s="57"/>
      <c r="K95" s="57"/>
      <c r="L95" s="57"/>
      <c r="M95" s="57"/>
      <c r="N95" s="46"/>
      <c r="O95" s="46">
        <f t="shared" si="19"/>
        <v>0</v>
      </c>
    </row>
    <row r="96" spans="1:15" ht="72.75" hidden="1" customHeight="1">
      <c r="A96" s="33" t="s">
        <v>75</v>
      </c>
      <c r="B96" s="27" t="s">
        <v>76</v>
      </c>
      <c r="C96" s="47">
        <v>2902</v>
      </c>
      <c r="D96" s="55"/>
      <c r="E96" s="42">
        <f t="shared" si="21"/>
        <v>2902</v>
      </c>
      <c r="F96" s="56"/>
      <c r="G96" s="44">
        <f t="shared" si="23"/>
        <v>2902</v>
      </c>
      <c r="H96" s="57"/>
      <c r="I96" s="41">
        <f t="shared" si="22"/>
        <v>2902</v>
      </c>
      <c r="J96" s="57"/>
      <c r="K96" s="57"/>
      <c r="L96" s="57"/>
      <c r="M96" s="57"/>
      <c r="N96" s="46"/>
      <c r="O96" s="46">
        <f t="shared" si="19"/>
        <v>0</v>
      </c>
    </row>
    <row r="97" spans="1:15" ht="66" hidden="1" customHeight="1">
      <c r="A97" s="33" t="s">
        <v>77</v>
      </c>
      <c r="B97" s="27" t="s">
        <v>78</v>
      </c>
      <c r="C97" s="47">
        <v>82</v>
      </c>
      <c r="D97" s="55"/>
      <c r="E97" s="42">
        <f t="shared" si="21"/>
        <v>82</v>
      </c>
      <c r="F97" s="56"/>
      <c r="G97" s="44">
        <f t="shared" si="23"/>
        <v>82</v>
      </c>
      <c r="H97" s="57"/>
      <c r="I97" s="41">
        <f t="shared" si="22"/>
        <v>82</v>
      </c>
      <c r="J97" s="57"/>
      <c r="K97" s="57"/>
      <c r="L97" s="57"/>
      <c r="M97" s="57"/>
      <c r="N97" s="46"/>
      <c r="O97" s="46">
        <f t="shared" si="19"/>
        <v>0</v>
      </c>
    </row>
    <row r="98" spans="1:15" ht="45" hidden="1" customHeight="1">
      <c r="A98" s="33" t="s">
        <v>79</v>
      </c>
      <c r="B98" s="27" t="s">
        <v>80</v>
      </c>
      <c r="C98" s="47">
        <v>0</v>
      </c>
      <c r="D98" s="55">
        <v>0</v>
      </c>
      <c r="E98" s="42">
        <f t="shared" si="21"/>
        <v>0</v>
      </c>
      <c r="F98" s="58">
        <v>270</v>
      </c>
      <c r="G98" s="44">
        <f t="shared" si="23"/>
        <v>270</v>
      </c>
      <c r="H98" s="57"/>
      <c r="I98" s="41">
        <f t="shared" si="22"/>
        <v>270</v>
      </c>
      <c r="J98" s="57"/>
      <c r="K98" s="57"/>
      <c r="L98" s="57"/>
      <c r="M98" s="57"/>
      <c r="N98" s="46"/>
      <c r="O98" s="46">
        <f t="shared" si="19"/>
        <v>0</v>
      </c>
    </row>
    <row r="99" spans="1:15" ht="19.5" hidden="1" customHeight="1">
      <c r="A99" s="33" t="s">
        <v>81</v>
      </c>
      <c r="B99" s="27" t="s">
        <v>82</v>
      </c>
      <c r="C99" s="44">
        <f>C100</f>
        <v>0</v>
      </c>
      <c r="D99" s="48"/>
      <c r="E99" s="42">
        <f t="shared" si="21"/>
        <v>0</v>
      </c>
      <c r="F99" s="49"/>
      <c r="G99" s="41">
        <f t="shared" si="23"/>
        <v>0</v>
      </c>
      <c r="H99" s="50"/>
      <c r="I99" s="41">
        <f t="shared" si="22"/>
        <v>0</v>
      </c>
      <c r="J99" s="50"/>
      <c r="K99" s="50"/>
      <c r="L99" s="50"/>
      <c r="M99" s="50"/>
      <c r="N99" s="46"/>
      <c r="O99" s="46" t="e">
        <f t="shared" si="19"/>
        <v>#DIV/0!</v>
      </c>
    </row>
    <row r="100" spans="1:15" ht="57" hidden="1" customHeight="1">
      <c r="A100" s="33" t="s">
        <v>83</v>
      </c>
      <c r="B100" s="27" t="s">
        <v>84</v>
      </c>
      <c r="C100" s="47"/>
      <c r="D100" s="48"/>
      <c r="E100" s="42">
        <f t="shared" si="21"/>
        <v>0</v>
      </c>
      <c r="F100" s="49"/>
      <c r="G100" s="41">
        <f t="shared" si="23"/>
        <v>0</v>
      </c>
      <c r="H100" s="50"/>
      <c r="I100" s="41">
        <f t="shared" si="22"/>
        <v>0</v>
      </c>
      <c r="J100" s="50"/>
      <c r="K100" s="50"/>
      <c r="L100" s="50"/>
      <c r="M100" s="50"/>
      <c r="N100" s="46"/>
      <c r="O100" s="46" t="e">
        <f t="shared" si="19"/>
        <v>#DIV/0!</v>
      </c>
    </row>
    <row r="101" spans="1:15" ht="57" hidden="1" customHeight="1">
      <c r="A101" s="32" t="s">
        <v>85</v>
      </c>
      <c r="B101" s="26" t="s">
        <v>86</v>
      </c>
      <c r="C101" s="43"/>
      <c r="D101" s="51"/>
      <c r="E101" s="42"/>
      <c r="F101" s="52"/>
      <c r="G101" s="41">
        <v>32700</v>
      </c>
      <c r="H101" s="53"/>
      <c r="I101" s="41"/>
      <c r="J101" s="53"/>
      <c r="K101" s="53"/>
      <c r="L101" s="53"/>
      <c r="M101" s="53"/>
      <c r="N101" s="43">
        <v>32700</v>
      </c>
      <c r="O101" s="46">
        <f t="shared" si="19"/>
        <v>100</v>
      </c>
    </row>
    <row r="102" spans="1:15" ht="57" hidden="1" customHeight="1">
      <c r="A102" s="33" t="s">
        <v>87</v>
      </c>
      <c r="B102" s="27" t="s">
        <v>88</v>
      </c>
      <c r="C102" s="47"/>
      <c r="D102" s="55"/>
      <c r="E102" s="45"/>
      <c r="F102" s="56"/>
      <c r="G102" s="44">
        <v>32700</v>
      </c>
      <c r="H102" s="57"/>
      <c r="I102" s="44"/>
      <c r="J102" s="57"/>
      <c r="K102" s="57"/>
      <c r="L102" s="57"/>
      <c r="M102" s="57"/>
      <c r="N102" s="47">
        <v>32700</v>
      </c>
      <c r="O102" s="46">
        <f t="shared" si="19"/>
        <v>100</v>
      </c>
    </row>
    <row r="103" spans="1:15" ht="57" hidden="1" customHeight="1">
      <c r="A103" s="33" t="s">
        <v>89</v>
      </c>
      <c r="B103" s="27" t="s">
        <v>90</v>
      </c>
      <c r="C103" s="47"/>
      <c r="D103" s="55"/>
      <c r="E103" s="45"/>
      <c r="F103" s="56"/>
      <c r="G103" s="44">
        <v>32700</v>
      </c>
      <c r="H103" s="57"/>
      <c r="I103" s="44"/>
      <c r="J103" s="57"/>
      <c r="K103" s="57"/>
      <c r="L103" s="57"/>
      <c r="M103" s="57"/>
      <c r="N103" s="47">
        <v>32700</v>
      </c>
      <c r="O103" s="46">
        <f t="shared" si="19"/>
        <v>100</v>
      </c>
    </row>
    <row r="104" spans="1:15" ht="0.75" hidden="1" customHeight="1">
      <c r="A104" s="33" t="s">
        <v>140</v>
      </c>
      <c r="B104" s="27" t="s">
        <v>141</v>
      </c>
      <c r="C104" s="47"/>
      <c r="D104" s="55"/>
      <c r="E104" s="45"/>
      <c r="F104" s="56"/>
      <c r="G104" s="44"/>
      <c r="H104" s="57"/>
      <c r="I104" s="44"/>
      <c r="J104" s="57"/>
      <c r="K104" s="57"/>
      <c r="L104" s="57"/>
      <c r="M104" s="57"/>
      <c r="N104" s="47"/>
      <c r="O104" s="46" t="e">
        <f>G104/N104*100</f>
        <v>#DIV/0!</v>
      </c>
    </row>
    <row r="105" spans="1:15" ht="22.5" customHeight="1">
      <c r="A105" s="32"/>
      <c r="B105" s="26" t="s">
        <v>91</v>
      </c>
      <c r="C105" s="41">
        <f>C72+C11</f>
        <v>1801521</v>
      </c>
      <c r="D105" s="42" t="e">
        <f>D11+D72+#REF!</f>
        <v>#REF!</v>
      </c>
      <c r="E105" s="42" t="e">
        <f>C105+D105</f>
        <v>#REF!</v>
      </c>
      <c r="F105" s="41" t="e">
        <f>F11+F72+#REF!</f>
        <v>#REF!</v>
      </c>
      <c r="G105" s="41">
        <f>G72+G11</f>
        <v>1801521</v>
      </c>
      <c r="H105" s="41" t="e">
        <f>#REF!+H72+H11</f>
        <v>#REF!</v>
      </c>
      <c r="I105" s="41" t="e">
        <f>#REF!+I72+I11</f>
        <v>#REF!</v>
      </c>
      <c r="J105" s="41" t="e">
        <f>#REF!+J72+J11</f>
        <v>#REF!</v>
      </c>
      <c r="K105" s="41" t="e">
        <f>#REF!+K72+K11</f>
        <v>#REF!</v>
      </c>
      <c r="L105" s="41" t="e">
        <f>#REF!+L72+L11</f>
        <v>#REF!</v>
      </c>
      <c r="M105" s="41" t="e">
        <f>#REF!+M72+M11</f>
        <v>#REF!</v>
      </c>
      <c r="N105" s="41">
        <f>N72+N11</f>
        <v>258886.26</v>
      </c>
      <c r="O105" s="43">
        <f>N105/G105*100</f>
        <v>14.370426989194133</v>
      </c>
    </row>
    <row r="106" spans="1:15" ht="18.75">
      <c r="A106" s="18"/>
      <c r="B106" s="19"/>
      <c r="C106" s="20"/>
      <c r="N106" s="16"/>
    </row>
    <row r="107" spans="1:15" ht="18.75">
      <c r="A107" s="18"/>
      <c r="B107" s="19"/>
      <c r="C107" s="20"/>
      <c r="N107" s="16"/>
    </row>
    <row r="108" spans="1:15" ht="18.75">
      <c r="A108" s="18"/>
      <c r="B108" s="19"/>
      <c r="C108" s="20"/>
      <c r="N108" s="16"/>
    </row>
    <row r="109" spans="1:15" ht="18.75">
      <c r="A109" s="21"/>
      <c r="B109" s="19"/>
      <c r="C109" s="20"/>
      <c r="N109" s="16"/>
    </row>
    <row r="110" spans="1:15" ht="18.75">
      <c r="A110" s="21"/>
      <c r="B110" s="19"/>
      <c r="C110" s="20"/>
      <c r="N110" s="16"/>
    </row>
    <row r="111" spans="1:15" ht="18.75">
      <c r="A111" s="21"/>
      <c r="B111" s="19"/>
      <c r="C111" s="20"/>
      <c r="N111" s="16"/>
    </row>
    <row r="112" spans="1:15" ht="18.75">
      <c r="A112" s="21"/>
      <c r="B112" s="19"/>
      <c r="C112" s="20"/>
      <c r="N112" s="16"/>
    </row>
    <row r="113" spans="1:14" ht="18.75">
      <c r="A113" s="21"/>
      <c r="B113" s="19"/>
      <c r="C113" s="20"/>
      <c r="N113" s="11"/>
    </row>
    <row r="114" spans="1:14" ht="18.75">
      <c r="A114" s="21"/>
      <c r="B114" s="19"/>
      <c r="C114" s="20"/>
      <c r="N114" s="11"/>
    </row>
    <row r="115" spans="1:14" ht="18.75">
      <c r="A115" s="21"/>
      <c r="B115" s="19"/>
      <c r="C115" s="20"/>
      <c r="N115" s="11"/>
    </row>
    <row r="116" spans="1:14" ht="18.75">
      <c r="A116" s="21"/>
      <c r="B116" s="19"/>
      <c r="C116" s="20"/>
      <c r="N116" s="11"/>
    </row>
    <row r="117" spans="1:14" ht="18.75">
      <c r="A117" s="21"/>
      <c r="B117" s="19"/>
      <c r="C117" s="20"/>
      <c r="N117" s="11"/>
    </row>
    <row r="118" spans="1:14" ht="18.75">
      <c r="A118" s="21"/>
      <c r="B118" s="19"/>
      <c r="N118" s="11"/>
    </row>
    <row r="119" spans="1:14" ht="18.75">
      <c r="A119" s="21"/>
      <c r="B119" s="19"/>
      <c r="N119" s="11"/>
    </row>
    <row r="120" spans="1:14" ht="18.75">
      <c r="A120" s="21"/>
      <c r="B120" s="19"/>
      <c r="N120" s="11"/>
    </row>
    <row r="121" spans="1:14" ht="18.75">
      <c r="A121" s="21"/>
      <c r="B121" s="19"/>
      <c r="N121" s="11"/>
    </row>
    <row r="122" spans="1:14" ht="18.75">
      <c r="A122" s="21"/>
      <c r="B122" s="19"/>
      <c r="N122" s="11"/>
    </row>
    <row r="123" spans="1:14" ht="18.75">
      <c r="A123" s="21"/>
      <c r="B123" s="19"/>
      <c r="N123" s="11"/>
    </row>
    <row r="124" spans="1:14" ht="18.75">
      <c r="A124" s="21"/>
      <c r="B124" s="19"/>
      <c r="N124" s="11"/>
    </row>
    <row r="125" spans="1:14" ht="18.75">
      <c r="A125" s="21"/>
      <c r="B125" s="19"/>
      <c r="N125" s="11"/>
    </row>
    <row r="126" spans="1:14" ht="18.75">
      <c r="A126" s="21"/>
      <c r="B126" s="19"/>
      <c r="N126" s="11"/>
    </row>
    <row r="127" spans="1:14" ht="18.75">
      <c r="A127" s="21"/>
      <c r="B127" s="19"/>
      <c r="N127" s="11"/>
    </row>
    <row r="128" spans="1:14" ht="18.75">
      <c r="A128" s="17"/>
      <c r="B128" s="19"/>
      <c r="N128" s="11"/>
    </row>
    <row r="129" spans="2:14" ht="15.75">
      <c r="B129" s="22"/>
      <c r="N129" s="11"/>
    </row>
    <row r="130" spans="2:14" ht="15.75">
      <c r="B130" s="22"/>
      <c r="N130" s="11"/>
    </row>
    <row r="131" spans="2:14" ht="15.75">
      <c r="B131" s="22"/>
      <c r="N131" s="11"/>
    </row>
    <row r="132" spans="2:14" ht="15.75">
      <c r="B132" s="22"/>
      <c r="N132" s="11"/>
    </row>
    <row r="133" spans="2:14" ht="15.75">
      <c r="B133" s="22"/>
      <c r="N133" s="11"/>
    </row>
    <row r="134" spans="2:14" ht="15.75">
      <c r="B134" s="22"/>
      <c r="N134" s="11"/>
    </row>
    <row r="135" spans="2:14" ht="15.75">
      <c r="B135" s="22"/>
      <c r="N135" s="11"/>
    </row>
    <row r="136" spans="2:14" ht="15.75">
      <c r="B136" s="22"/>
      <c r="N136" s="11"/>
    </row>
    <row r="137" spans="2:14" ht="15.75">
      <c r="B137" s="22"/>
      <c r="N137" s="11"/>
    </row>
    <row r="138" spans="2:14" ht="15.75">
      <c r="B138" s="22"/>
      <c r="N138" s="11"/>
    </row>
    <row r="139" spans="2:14" ht="15.75">
      <c r="B139" s="22"/>
      <c r="N139" s="11"/>
    </row>
    <row r="140" spans="2:14" ht="15.75">
      <c r="B140" s="22"/>
      <c r="N140" s="11"/>
    </row>
    <row r="141" spans="2:14" ht="15.75">
      <c r="B141" s="22"/>
      <c r="N141" s="11"/>
    </row>
    <row r="142" spans="2:14" ht="15.75">
      <c r="B142" s="22"/>
      <c r="N142" s="11"/>
    </row>
    <row r="143" spans="2:14" ht="15.75">
      <c r="B143" s="22"/>
      <c r="N143" s="11"/>
    </row>
    <row r="144" spans="2:14" ht="15.75">
      <c r="B144" s="22"/>
      <c r="N144" s="11"/>
    </row>
    <row r="145" spans="2:14" ht="15.75">
      <c r="B145" s="22"/>
      <c r="N145" s="11"/>
    </row>
    <row r="146" spans="2:14" ht="15.75">
      <c r="B146" s="22"/>
      <c r="N146" s="11"/>
    </row>
    <row r="147" spans="2:14" ht="15.75">
      <c r="B147" s="22"/>
      <c r="N147" s="11"/>
    </row>
    <row r="148" spans="2:14" ht="15.75">
      <c r="B148" s="22"/>
      <c r="N148" s="11"/>
    </row>
    <row r="149" spans="2:14" ht="15.75">
      <c r="B149" s="22"/>
      <c r="N149" s="11"/>
    </row>
    <row r="150" spans="2:14" ht="15.75">
      <c r="B150" s="22"/>
      <c r="N150" s="11"/>
    </row>
    <row r="151" spans="2:14" ht="15.75">
      <c r="B151" s="22"/>
      <c r="N151" s="11"/>
    </row>
    <row r="152" spans="2:14" ht="15.75">
      <c r="B152" s="22"/>
      <c r="N152" s="11"/>
    </row>
    <row r="153" spans="2:14" ht="15.75">
      <c r="B153" s="22"/>
      <c r="N153" s="11"/>
    </row>
    <row r="154" spans="2:14" ht="15.75">
      <c r="B154" s="22"/>
      <c r="N154" s="11"/>
    </row>
    <row r="155" spans="2:14" ht="15.75">
      <c r="B155" s="22"/>
      <c r="N155" s="11"/>
    </row>
    <row r="156" spans="2:14" ht="15.75">
      <c r="B156" s="22"/>
      <c r="N156" s="11"/>
    </row>
    <row r="157" spans="2:14" ht="15.75">
      <c r="B157" s="22"/>
      <c r="N157" s="11"/>
    </row>
    <row r="158" spans="2:14" ht="15.75">
      <c r="B158" s="22"/>
      <c r="N158" s="11"/>
    </row>
    <row r="159" spans="2:14" ht="15.75">
      <c r="B159" s="22"/>
      <c r="N159" s="11"/>
    </row>
    <row r="160" spans="2:14" ht="15.75">
      <c r="B160" s="22"/>
      <c r="N160" s="11"/>
    </row>
    <row r="161" spans="2:14" ht="15.75">
      <c r="B161" s="22"/>
      <c r="N161" s="11"/>
    </row>
    <row r="162" spans="2:14" ht="15.75">
      <c r="B162" s="22"/>
      <c r="N162" s="11"/>
    </row>
    <row r="163" spans="2:14" ht="15.75">
      <c r="B163" s="22"/>
      <c r="N163" s="11"/>
    </row>
    <row r="164" spans="2:14" ht="15.75">
      <c r="B164" s="22"/>
      <c r="N164" s="11"/>
    </row>
    <row r="165" spans="2:14" ht="15.75">
      <c r="B165" s="22"/>
      <c r="N165" s="11"/>
    </row>
    <row r="166" spans="2:14" ht="15.75">
      <c r="B166" s="22"/>
      <c r="N166" s="11"/>
    </row>
    <row r="167" spans="2:14" ht="15.75">
      <c r="B167" s="22"/>
      <c r="N167" s="11"/>
    </row>
    <row r="168" spans="2:14" ht="15.75">
      <c r="B168" s="22"/>
      <c r="N168" s="11"/>
    </row>
    <row r="169" spans="2:14" ht="15.75">
      <c r="B169" s="22"/>
      <c r="N169" s="11"/>
    </row>
    <row r="170" spans="2:14" ht="15.75">
      <c r="B170" s="22"/>
      <c r="N170" s="11"/>
    </row>
    <row r="171" spans="2:14" ht="15.75">
      <c r="B171" s="22"/>
      <c r="N171" s="11"/>
    </row>
    <row r="172" spans="2:14" ht="15.75">
      <c r="B172" s="22"/>
      <c r="N172" s="11"/>
    </row>
    <row r="173" spans="2:14" ht="15.75">
      <c r="B173" s="22"/>
      <c r="N173" s="11"/>
    </row>
    <row r="174" spans="2:14" ht="15.75">
      <c r="B174" s="22"/>
      <c r="N174" s="11"/>
    </row>
    <row r="175" spans="2:14" ht="15.75">
      <c r="B175" s="22"/>
      <c r="N175" s="11"/>
    </row>
    <row r="176" spans="2:14" ht="15.75">
      <c r="B176" s="22"/>
      <c r="N176" s="11"/>
    </row>
    <row r="177" spans="2:14" ht="15.75">
      <c r="B177" s="22"/>
      <c r="N177" s="11"/>
    </row>
    <row r="178" spans="2:14" ht="15.75">
      <c r="B178" s="22"/>
      <c r="N178" s="11"/>
    </row>
    <row r="179" spans="2:14" ht="15.75">
      <c r="B179" s="22"/>
      <c r="N179" s="11"/>
    </row>
    <row r="180" spans="2:14" ht="15.75">
      <c r="B180" s="22"/>
      <c r="N180" s="11"/>
    </row>
    <row r="181" spans="2:14" ht="15.75">
      <c r="B181" s="22"/>
      <c r="N181" s="11"/>
    </row>
    <row r="182" spans="2:14" ht="15.75">
      <c r="B182" s="22"/>
      <c r="N182" s="11"/>
    </row>
    <row r="183" spans="2:14" ht="15.75">
      <c r="B183" s="22"/>
      <c r="N183" s="11"/>
    </row>
    <row r="184" spans="2:14" ht="15.75">
      <c r="B184" s="22"/>
      <c r="N184" s="11"/>
    </row>
    <row r="185" spans="2:14" ht="15.75">
      <c r="B185" s="22"/>
      <c r="N185" s="11"/>
    </row>
    <row r="186" spans="2:14" ht="15.75">
      <c r="B186" s="22"/>
      <c r="N186" s="11"/>
    </row>
    <row r="187" spans="2:14" ht="15.75">
      <c r="B187" s="22"/>
      <c r="N187" s="11"/>
    </row>
    <row r="188" spans="2:14" ht="15.75">
      <c r="B188" s="22"/>
      <c r="N188" s="11"/>
    </row>
    <row r="189" spans="2:14" ht="15.75">
      <c r="B189" s="22"/>
      <c r="N189" s="11"/>
    </row>
    <row r="190" spans="2:14" ht="15.75">
      <c r="B190" s="22"/>
      <c r="N190" s="11"/>
    </row>
    <row r="191" spans="2:14" ht="15.75">
      <c r="B191" s="22"/>
      <c r="N191" s="11"/>
    </row>
    <row r="192" spans="2:14" ht="15.75">
      <c r="B192" s="22"/>
      <c r="N192" s="11"/>
    </row>
    <row r="193" spans="2:14" ht="15.75">
      <c r="B193" s="22"/>
      <c r="N193" s="11"/>
    </row>
    <row r="194" spans="2:14" ht="15.75">
      <c r="B194" s="22"/>
      <c r="N194" s="11"/>
    </row>
    <row r="195" spans="2:14" ht="15.75">
      <c r="B195" s="22"/>
      <c r="N195" s="11"/>
    </row>
    <row r="196" spans="2:14" ht="15.75">
      <c r="B196" s="22"/>
      <c r="N196" s="11"/>
    </row>
    <row r="197" spans="2:14" ht="15.75">
      <c r="B197" s="22"/>
      <c r="N197" s="11"/>
    </row>
    <row r="198" spans="2:14" ht="15.75">
      <c r="B198" s="22"/>
      <c r="N198" s="11"/>
    </row>
    <row r="199" spans="2:14" ht="15.75">
      <c r="B199" s="22"/>
      <c r="N199" s="11"/>
    </row>
    <row r="200" spans="2:14" ht="15.75">
      <c r="B200" s="22"/>
      <c r="N200" s="11"/>
    </row>
    <row r="201" spans="2:14" ht="15.75">
      <c r="B201" s="22"/>
      <c r="N201" s="11"/>
    </row>
    <row r="202" spans="2:14" ht="15.75">
      <c r="B202" s="22"/>
      <c r="N202" s="11"/>
    </row>
    <row r="203" spans="2:14" ht="15.75">
      <c r="B203" s="22"/>
      <c r="N203" s="11"/>
    </row>
    <row r="204" spans="2:14" ht="15.75">
      <c r="B204" s="22"/>
      <c r="N204" s="11"/>
    </row>
    <row r="205" spans="2:14" ht="15.75">
      <c r="B205" s="22"/>
      <c r="N205" s="11"/>
    </row>
    <row r="206" spans="2:14" ht="15.75">
      <c r="B206" s="22"/>
      <c r="N206" s="11"/>
    </row>
    <row r="207" spans="2:14" ht="15.75">
      <c r="B207" s="22"/>
      <c r="N207" s="11"/>
    </row>
    <row r="208" spans="2:14" ht="15.75">
      <c r="B208" s="22"/>
      <c r="N208" s="11"/>
    </row>
    <row r="209" spans="2:14" ht="15.75">
      <c r="B209" s="22"/>
      <c r="N209" s="11"/>
    </row>
    <row r="210" spans="2:14" ht="15.75">
      <c r="B210" s="22"/>
      <c r="N210" s="11"/>
    </row>
    <row r="211" spans="2:14" ht="15.75">
      <c r="B211" s="22"/>
      <c r="N211" s="11"/>
    </row>
    <row r="212" spans="2:14" ht="15.75">
      <c r="B212" s="22"/>
      <c r="N212" s="11"/>
    </row>
    <row r="213" spans="2:14" ht="15.75">
      <c r="B213" s="22"/>
      <c r="N213" s="11"/>
    </row>
    <row r="214" spans="2:14" ht="15.75">
      <c r="B214" s="22"/>
      <c r="N214" s="11"/>
    </row>
    <row r="215" spans="2:14" ht="15.75">
      <c r="B215" s="22"/>
      <c r="N215" s="11"/>
    </row>
    <row r="216" spans="2:14" ht="15.75">
      <c r="B216" s="22"/>
      <c r="N216" s="11"/>
    </row>
    <row r="217" spans="2:14" ht="15.75">
      <c r="B217" s="22"/>
      <c r="N217" s="11"/>
    </row>
    <row r="218" spans="2:14" ht="15.75">
      <c r="B218" s="22"/>
      <c r="N218" s="11"/>
    </row>
    <row r="219" spans="2:14" ht="15.75">
      <c r="B219" s="22"/>
      <c r="N219" s="11"/>
    </row>
    <row r="220" spans="2:14" ht="15.75">
      <c r="B220" s="22"/>
      <c r="N220" s="11"/>
    </row>
    <row r="221" spans="2:14" ht="15.75">
      <c r="B221" s="22"/>
      <c r="N221" s="11"/>
    </row>
    <row r="222" spans="2:14" ht="15.75">
      <c r="B222" s="22"/>
      <c r="N222" s="11"/>
    </row>
    <row r="223" spans="2:14" ht="15.75">
      <c r="B223" s="22"/>
      <c r="N223" s="11"/>
    </row>
    <row r="224" spans="2:14" ht="15.75">
      <c r="B224" s="22"/>
      <c r="N224" s="11"/>
    </row>
    <row r="225" spans="2:14" ht="15.75">
      <c r="B225" s="22"/>
      <c r="N225" s="11"/>
    </row>
    <row r="226" spans="2:14" ht="15.75">
      <c r="B226" s="22"/>
      <c r="N226" s="11"/>
    </row>
    <row r="227" spans="2:14" ht="15.75">
      <c r="B227" s="22"/>
      <c r="N227" s="11"/>
    </row>
    <row r="228" spans="2:14" ht="15.75">
      <c r="B228" s="22"/>
      <c r="N228" s="11"/>
    </row>
    <row r="229" spans="2:14" ht="15.75">
      <c r="B229" s="22"/>
      <c r="N229" s="11"/>
    </row>
    <row r="230" spans="2:14" ht="15.75">
      <c r="B230" s="22"/>
      <c r="N230" s="11"/>
    </row>
    <row r="231" spans="2:14" ht="15.75">
      <c r="B231" s="22"/>
      <c r="N231" s="11"/>
    </row>
    <row r="232" spans="2:14" ht="15.75">
      <c r="B232" s="22"/>
      <c r="N232" s="11"/>
    </row>
    <row r="233" spans="2:14" ht="15.75">
      <c r="B233" s="22"/>
      <c r="N233" s="11"/>
    </row>
    <row r="234" spans="2:14" ht="15.75">
      <c r="B234" s="22"/>
      <c r="N234" s="11"/>
    </row>
    <row r="235" spans="2:14" ht="15.75">
      <c r="B235" s="22"/>
      <c r="N235" s="11"/>
    </row>
    <row r="236" spans="2:14" ht="15.75">
      <c r="B236" s="22"/>
      <c r="N236" s="11"/>
    </row>
    <row r="237" spans="2:14" ht="15.75">
      <c r="B237" s="22"/>
      <c r="N237" s="11"/>
    </row>
    <row r="238" spans="2:14" ht="15.75">
      <c r="B238" s="22"/>
      <c r="N238" s="11"/>
    </row>
    <row r="239" spans="2:14" ht="15.75">
      <c r="B239" s="22"/>
      <c r="N239" s="11"/>
    </row>
    <row r="240" spans="2:14" ht="15.75">
      <c r="B240" s="22"/>
      <c r="N240" s="11"/>
    </row>
    <row r="241" spans="2:14" ht="15.75">
      <c r="B241" s="22"/>
      <c r="N241" s="11"/>
    </row>
    <row r="242" spans="2:14" ht="15.75">
      <c r="B242" s="22"/>
      <c r="N242" s="11"/>
    </row>
    <row r="243" spans="2:14" ht="15.75">
      <c r="B243" s="22"/>
      <c r="N243" s="11"/>
    </row>
    <row r="244" spans="2:14" ht="15.75">
      <c r="B244" s="22"/>
      <c r="N244" s="11"/>
    </row>
    <row r="245" spans="2:14" ht="15.75">
      <c r="B245" s="22"/>
      <c r="N245" s="11"/>
    </row>
    <row r="246" spans="2:14" ht="15.75">
      <c r="B246" s="22"/>
      <c r="N246" s="11"/>
    </row>
    <row r="247" spans="2:14" ht="15.75">
      <c r="B247" s="22"/>
      <c r="N247" s="11"/>
    </row>
    <row r="248" spans="2:14" ht="15.75">
      <c r="B248" s="22"/>
      <c r="N248" s="11"/>
    </row>
    <row r="249" spans="2:14" ht="15.75">
      <c r="B249" s="22"/>
      <c r="N249" s="11"/>
    </row>
    <row r="250" spans="2:14" ht="15.75">
      <c r="B250" s="22"/>
      <c r="N250" s="11"/>
    </row>
    <row r="251" spans="2:14" ht="15.75">
      <c r="B251" s="22"/>
      <c r="N251" s="11"/>
    </row>
    <row r="252" spans="2:14" ht="15.75">
      <c r="B252" s="22"/>
      <c r="N252" s="11"/>
    </row>
    <row r="253" spans="2:14" ht="15.75">
      <c r="B253" s="22"/>
      <c r="N253" s="11"/>
    </row>
    <row r="254" spans="2:14" ht="15.75">
      <c r="B254" s="22"/>
      <c r="N254" s="11"/>
    </row>
    <row r="255" spans="2:14" ht="15.75">
      <c r="B255" s="22"/>
      <c r="N255" s="11"/>
    </row>
    <row r="256" spans="2:14" ht="15.75">
      <c r="B256" s="22"/>
      <c r="N256" s="11"/>
    </row>
    <row r="257" spans="2:14" ht="15.75">
      <c r="B257" s="22"/>
      <c r="N257" s="11"/>
    </row>
    <row r="258" spans="2:14" ht="15.75">
      <c r="B258" s="22"/>
      <c r="N258" s="11"/>
    </row>
    <row r="259" spans="2:14" ht="15.75">
      <c r="B259" s="22"/>
      <c r="N259" s="11"/>
    </row>
    <row r="260" spans="2:14" ht="15.75">
      <c r="B260" s="22"/>
      <c r="N260" s="11"/>
    </row>
    <row r="261" spans="2:14" ht="15.75">
      <c r="B261" s="22"/>
      <c r="N261" s="11"/>
    </row>
    <row r="262" spans="2:14" ht="15.75">
      <c r="B262" s="22"/>
      <c r="N262" s="11"/>
    </row>
    <row r="263" spans="2:14" ht="15.75">
      <c r="B263" s="22"/>
      <c r="N263" s="11"/>
    </row>
    <row r="264" spans="2:14" ht="15.75">
      <c r="B264" s="22"/>
      <c r="N264" s="11"/>
    </row>
    <row r="265" spans="2:14" ht="15.75">
      <c r="B265" s="22"/>
      <c r="N265" s="11"/>
    </row>
    <row r="266" spans="2:14" ht="15.75">
      <c r="B266" s="22"/>
      <c r="N266" s="11"/>
    </row>
    <row r="267" spans="2:14" ht="15.75">
      <c r="B267" s="22"/>
      <c r="N267" s="11"/>
    </row>
    <row r="268" spans="2:14" ht="15.75">
      <c r="B268" s="22"/>
      <c r="N268" s="11"/>
    </row>
    <row r="269" spans="2:14" ht="15.75">
      <c r="B269" s="22"/>
      <c r="N269" s="11"/>
    </row>
    <row r="270" spans="2:14" ht="15.75">
      <c r="B270" s="22"/>
      <c r="N270" s="11"/>
    </row>
    <row r="271" spans="2:14" ht="15.75">
      <c r="B271" s="22"/>
      <c r="N271" s="11"/>
    </row>
    <row r="272" spans="2:14" ht="15.75">
      <c r="B272" s="22"/>
      <c r="N272" s="11"/>
    </row>
    <row r="273" spans="2:14" ht="15.75">
      <c r="B273" s="22"/>
      <c r="N273" s="11"/>
    </row>
    <row r="274" spans="2:14" ht="15.75">
      <c r="B274" s="22"/>
      <c r="N274" s="11"/>
    </row>
    <row r="275" spans="2:14" ht="15.75">
      <c r="B275" s="22"/>
      <c r="N275" s="11"/>
    </row>
    <row r="276" spans="2:14" ht="15.75">
      <c r="B276" s="22"/>
      <c r="N276" s="11"/>
    </row>
    <row r="277" spans="2:14" ht="15.75">
      <c r="B277" s="22"/>
      <c r="N277" s="11"/>
    </row>
    <row r="278" spans="2:14" ht="15.75">
      <c r="B278" s="22"/>
      <c r="N278" s="11"/>
    </row>
    <row r="279" spans="2:14" ht="15.75">
      <c r="B279" s="22"/>
      <c r="N279" s="11"/>
    </row>
    <row r="280" spans="2:14" ht="15.75">
      <c r="B280" s="22"/>
      <c r="N280" s="11"/>
    </row>
    <row r="281" spans="2:14" ht="15.75">
      <c r="B281" s="22"/>
      <c r="N281" s="11"/>
    </row>
    <row r="282" spans="2:14" ht="15.75">
      <c r="B282" s="22"/>
      <c r="N282" s="11"/>
    </row>
    <row r="283" spans="2:14" ht="15.75">
      <c r="B283" s="22"/>
      <c r="N283" s="11"/>
    </row>
    <row r="284" spans="2:14" ht="15.75">
      <c r="B284" s="22"/>
      <c r="N284" s="11"/>
    </row>
    <row r="285" spans="2:14" ht="15.75">
      <c r="B285" s="22"/>
      <c r="N285" s="11"/>
    </row>
    <row r="286" spans="2:14" ht="15.75">
      <c r="B286" s="22"/>
      <c r="N286" s="11"/>
    </row>
    <row r="287" spans="2:14" ht="15.75">
      <c r="B287" s="22"/>
      <c r="N287" s="11"/>
    </row>
    <row r="288" spans="2:14" ht="15.75">
      <c r="B288" s="22"/>
      <c r="N288" s="11"/>
    </row>
    <row r="289" spans="2:14" ht="15.75">
      <c r="B289" s="22"/>
      <c r="N289" s="11"/>
    </row>
    <row r="290" spans="2:14" ht="15.75">
      <c r="B290" s="22"/>
      <c r="N290" s="11"/>
    </row>
    <row r="291" spans="2:14" ht="15.75">
      <c r="B291" s="22"/>
      <c r="N291" s="11"/>
    </row>
    <row r="292" spans="2:14" ht="15.75">
      <c r="B292" s="22"/>
      <c r="N292" s="11"/>
    </row>
    <row r="293" spans="2:14" ht="15.75">
      <c r="B293" s="22"/>
      <c r="N293" s="11"/>
    </row>
    <row r="294" spans="2:14" ht="15.75">
      <c r="B294" s="22"/>
      <c r="N294" s="11"/>
    </row>
    <row r="295" spans="2:14" ht="15.75">
      <c r="B295" s="22"/>
      <c r="N295" s="11"/>
    </row>
    <row r="296" spans="2:14">
      <c r="B296" s="22"/>
    </row>
    <row r="297" spans="2:14">
      <c r="B297" s="22"/>
    </row>
    <row r="298" spans="2:14">
      <c r="B298" s="22"/>
    </row>
    <row r="299" spans="2:14">
      <c r="B299" s="22"/>
    </row>
    <row r="300" spans="2:14">
      <c r="B300" s="22"/>
    </row>
    <row r="301" spans="2:14">
      <c r="B301" s="22"/>
    </row>
    <row r="302" spans="2:14">
      <c r="B302" s="22"/>
    </row>
    <row r="303" spans="2:14">
      <c r="B303" s="22"/>
    </row>
    <row r="304" spans="2:14">
      <c r="B304" s="22"/>
    </row>
    <row r="305" spans="2:2">
      <c r="B305" s="22"/>
    </row>
    <row r="306" spans="2:2">
      <c r="B306" s="22"/>
    </row>
    <row r="307" spans="2:2">
      <c r="B307" s="22"/>
    </row>
    <row r="308" spans="2:2">
      <c r="B308" s="22"/>
    </row>
    <row r="309" spans="2:2">
      <c r="B309" s="22"/>
    </row>
    <row r="310" spans="2:2">
      <c r="B310" s="22"/>
    </row>
    <row r="311" spans="2:2">
      <c r="B311" s="22"/>
    </row>
    <row r="312" spans="2:2">
      <c r="B312" s="22"/>
    </row>
    <row r="313" spans="2:2">
      <c r="B313" s="22"/>
    </row>
    <row r="314" spans="2:2">
      <c r="B314" s="22"/>
    </row>
    <row r="315" spans="2:2">
      <c r="B315" s="22"/>
    </row>
    <row r="316" spans="2:2">
      <c r="B316" s="22"/>
    </row>
    <row r="317" spans="2:2">
      <c r="B317" s="22"/>
    </row>
    <row r="318" spans="2:2">
      <c r="B318" s="22"/>
    </row>
    <row r="319" spans="2:2">
      <c r="B319" s="22"/>
    </row>
    <row r="320" spans="2:2">
      <c r="B320" s="22"/>
    </row>
    <row r="321" spans="2:2">
      <c r="B321" s="22"/>
    </row>
    <row r="322" spans="2:2">
      <c r="B322" s="22"/>
    </row>
    <row r="323" spans="2:2">
      <c r="B323" s="22"/>
    </row>
    <row r="324" spans="2:2">
      <c r="B324" s="22"/>
    </row>
    <row r="325" spans="2:2">
      <c r="B325" s="22"/>
    </row>
    <row r="326" spans="2:2">
      <c r="B326" s="22"/>
    </row>
    <row r="327" spans="2:2">
      <c r="B327" s="22"/>
    </row>
    <row r="328" spans="2:2">
      <c r="B328" s="22"/>
    </row>
    <row r="329" spans="2:2">
      <c r="B329" s="22"/>
    </row>
    <row r="330" spans="2:2">
      <c r="B330" s="22"/>
    </row>
    <row r="331" spans="2:2">
      <c r="B331" s="22"/>
    </row>
    <row r="332" spans="2:2">
      <c r="B332" s="22"/>
    </row>
    <row r="333" spans="2:2">
      <c r="B333" s="22"/>
    </row>
    <row r="334" spans="2:2">
      <c r="B334" s="22"/>
    </row>
    <row r="335" spans="2:2">
      <c r="B335" s="22"/>
    </row>
    <row r="336" spans="2:2">
      <c r="B336" s="22"/>
    </row>
    <row r="337" spans="2:2">
      <c r="B337" s="22"/>
    </row>
    <row r="338" spans="2:2">
      <c r="B338" s="22"/>
    </row>
    <row r="339" spans="2:2">
      <c r="B339" s="22"/>
    </row>
    <row r="340" spans="2:2">
      <c r="B340" s="22"/>
    </row>
    <row r="341" spans="2:2">
      <c r="B341" s="22"/>
    </row>
    <row r="342" spans="2:2">
      <c r="B342" s="22"/>
    </row>
    <row r="343" spans="2:2">
      <c r="B343" s="22"/>
    </row>
    <row r="344" spans="2:2">
      <c r="B344" s="22"/>
    </row>
    <row r="345" spans="2:2">
      <c r="B345" s="22"/>
    </row>
    <row r="346" spans="2:2">
      <c r="B346" s="22"/>
    </row>
    <row r="347" spans="2:2">
      <c r="B347" s="22"/>
    </row>
    <row r="348" spans="2:2">
      <c r="B348" s="22"/>
    </row>
    <row r="349" spans="2:2">
      <c r="B349" s="22"/>
    </row>
    <row r="350" spans="2:2">
      <c r="B350" s="22"/>
    </row>
    <row r="351" spans="2:2">
      <c r="B351" s="22"/>
    </row>
    <row r="352" spans="2:2">
      <c r="B352" s="22"/>
    </row>
    <row r="353" spans="2:2">
      <c r="B353" s="22"/>
    </row>
    <row r="354" spans="2:2">
      <c r="B354" s="22"/>
    </row>
    <row r="355" spans="2:2">
      <c r="B355" s="22"/>
    </row>
    <row r="356" spans="2:2">
      <c r="B356" s="22"/>
    </row>
    <row r="357" spans="2:2">
      <c r="B357" s="22"/>
    </row>
    <row r="358" spans="2:2">
      <c r="B358" s="22"/>
    </row>
    <row r="359" spans="2:2">
      <c r="B359" s="22"/>
    </row>
    <row r="360" spans="2:2">
      <c r="B360" s="22"/>
    </row>
    <row r="361" spans="2:2">
      <c r="B361" s="22"/>
    </row>
    <row r="362" spans="2:2">
      <c r="B362" s="22"/>
    </row>
    <row r="363" spans="2:2">
      <c r="B363" s="22"/>
    </row>
    <row r="364" spans="2:2">
      <c r="B364" s="22"/>
    </row>
    <row r="365" spans="2:2">
      <c r="B365" s="22"/>
    </row>
    <row r="366" spans="2:2">
      <c r="B366" s="22"/>
    </row>
    <row r="367" spans="2:2">
      <c r="B367" s="22"/>
    </row>
    <row r="368" spans="2:2">
      <c r="B368" s="22"/>
    </row>
    <row r="369" spans="2:2">
      <c r="B369" s="22"/>
    </row>
    <row r="370" spans="2:2">
      <c r="B370" s="22"/>
    </row>
    <row r="371" spans="2:2">
      <c r="B371" s="22"/>
    </row>
    <row r="372" spans="2:2">
      <c r="B372" s="22"/>
    </row>
    <row r="373" spans="2:2">
      <c r="B373" s="22"/>
    </row>
    <row r="374" spans="2:2">
      <c r="B374" s="22"/>
    </row>
    <row r="375" spans="2:2">
      <c r="B375" s="22"/>
    </row>
    <row r="376" spans="2:2">
      <c r="B376" s="22"/>
    </row>
    <row r="377" spans="2:2">
      <c r="B377" s="22"/>
    </row>
    <row r="378" spans="2:2">
      <c r="B378" s="22"/>
    </row>
    <row r="379" spans="2:2">
      <c r="B379" s="22"/>
    </row>
    <row r="380" spans="2:2">
      <c r="B380" s="22"/>
    </row>
    <row r="381" spans="2:2">
      <c r="B381" s="22"/>
    </row>
    <row r="382" spans="2:2">
      <c r="B382" s="22"/>
    </row>
    <row r="383" spans="2:2">
      <c r="B383" s="22"/>
    </row>
    <row r="384" spans="2:2">
      <c r="B384" s="22"/>
    </row>
    <row r="385" spans="2:2">
      <c r="B385" s="22"/>
    </row>
    <row r="386" spans="2:2">
      <c r="B386" s="22"/>
    </row>
    <row r="387" spans="2:2">
      <c r="B387" s="22"/>
    </row>
    <row r="388" spans="2:2">
      <c r="B388" s="22"/>
    </row>
    <row r="389" spans="2:2">
      <c r="B389" s="22"/>
    </row>
    <row r="390" spans="2:2">
      <c r="B390" s="22"/>
    </row>
    <row r="391" spans="2:2">
      <c r="B391" s="22"/>
    </row>
    <row r="392" spans="2:2">
      <c r="B392" s="22"/>
    </row>
    <row r="393" spans="2:2">
      <c r="B393" s="22"/>
    </row>
    <row r="394" spans="2:2">
      <c r="B394" s="22"/>
    </row>
    <row r="395" spans="2:2">
      <c r="B395" s="22"/>
    </row>
    <row r="396" spans="2:2">
      <c r="B396" s="22"/>
    </row>
    <row r="397" spans="2:2">
      <c r="B397" s="22"/>
    </row>
    <row r="398" spans="2:2">
      <c r="B398" s="22"/>
    </row>
    <row r="399" spans="2:2">
      <c r="B399" s="22"/>
    </row>
    <row r="400" spans="2:2">
      <c r="B400" s="22"/>
    </row>
    <row r="401" spans="2:2">
      <c r="B401" s="22"/>
    </row>
    <row r="402" spans="2:2">
      <c r="B402" s="22"/>
    </row>
    <row r="403" spans="2:2">
      <c r="B403" s="22"/>
    </row>
    <row r="404" spans="2:2">
      <c r="B404" s="22"/>
    </row>
    <row r="405" spans="2:2">
      <c r="B405" s="22"/>
    </row>
    <row r="406" spans="2:2">
      <c r="B406" s="22"/>
    </row>
    <row r="407" spans="2:2">
      <c r="B407" s="22"/>
    </row>
    <row r="408" spans="2:2">
      <c r="B408" s="22"/>
    </row>
    <row r="409" spans="2:2">
      <c r="B409" s="22"/>
    </row>
    <row r="410" spans="2:2">
      <c r="B410" s="22"/>
    </row>
    <row r="411" spans="2:2">
      <c r="B411" s="22"/>
    </row>
    <row r="412" spans="2:2">
      <c r="B412" s="22"/>
    </row>
    <row r="413" spans="2:2">
      <c r="B413" s="22"/>
    </row>
    <row r="414" spans="2:2">
      <c r="B414" s="22"/>
    </row>
    <row r="415" spans="2:2">
      <c r="B415" s="22"/>
    </row>
    <row r="416" spans="2:2">
      <c r="B416" s="22"/>
    </row>
    <row r="417" spans="2:2">
      <c r="B417" s="22"/>
    </row>
    <row r="418" spans="2:2">
      <c r="B418" s="22"/>
    </row>
    <row r="419" spans="2:2">
      <c r="B419" s="22"/>
    </row>
    <row r="420" spans="2:2">
      <c r="B420" s="22"/>
    </row>
    <row r="421" spans="2:2">
      <c r="B421" s="22"/>
    </row>
    <row r="422" spans="2:2">
      <c r="B422" s="22"/>
    </row>
    <row r="423" spans="2:2">
      <c r="B423" s="22"/>
    </row>
    <row r="424" spans="2:2">
      <c r="B424" s="22"/>
    </row>
    <row r="425" spans="2:2">
      <c r="B425" s="22"/>
    </row>
    <row r="426" spans="2:2">
      <c r="B426" s="22"/>
    </row>
    <row r="427" spans="2:2">
      <c r="B427" s="22"/>
    </row>
    <row r="428" spans="2:2">
      <c r="B428" s="22"/>
    </row>
    <row r="429" spans="2:2">
      <c r="B429" s="22"/>
    </row>
    <row r="430" spans="2:2">
      <c r="B430" s="22"/>
    </row>
    <row r="431" spans="2:2">
      <c r="B431" s="22"/>
    </row>
    <row r="432" spans="2:2">
      <c r="B432" s="22"/>
    </row>
    <row r="433" spans="2:2">
      <c r="B433" s="22"/>
    </row>
    <row r="434" spans="2:2">
      <c r="B434" s="22"/>
    </row>
    <row r="435" spans="2:2">
      <c r="B435" s="22"/>
    </row>
    <row r="436" spans="2:2">
      <c r="B436" s="22"/>
    </row>
    <row r="437" spans="2:2">
      <c r="B437" s="22"/>
    </row>
    <row r="438" spans="2:2">
      <c r="B438" s="22"/>
    </row>
    <row r="439" spans="2:2">
      <c r="B439" s="22"/>
    </row>
    <row r="440" spans="2:2">
      <c r="B440" s="22"/>
    </row>
    <row r="441" spans="2:2">
      <c r="B441" s="22"/>
    </row>
    <row r="442" spans="2:2">
      <c r="B442" s="22"/>
    </row>
    <row r="443" spans="2:2">
      <c r="B443" s="22"/>
    </row>
    <row r="444" spans="2:2">
      <c r="B444" s="22"/>
    </row>
    <row r="445" spans="2:2">
      <c r="B445" s="22"/>
    </row>
    <row r="446" spans="2:2">
      <c r="B446" s="22"/>
    </row>
    <row r="447" spans="2:2">
      <c r="B447" s="22"/>
    </row>
    <row r="448" spans="2:2">
      <c r="B448" s="22"/>
    </row>
    <row r="449" spans="2:2">
      <c r="B449" s="22"/>
    </row>
    <row r="450" spans="2:2">
      <c r="B450" s="22"/>
    </row>
    <row r="451" spans="2:2">
      <c r="B451" s="22"/>
    </row>
    <row r="452" spans="2:2">
      <c r="B452" s="22"/>
    </row>
    <row r="453" spans="2:2">
      <c r="B453" s="22"/>
    </row>
    <row r="454" spans="2:2">
      <c r="B454" s="22"/>
    </row>
    <row r="455" spans="2:2">
      <c r="B455" s="22"/>
    </row>
    <row r="456" spans="2:2">
      <c r="B456" s="22"/>
    </row>
    <row r="457" spans="2:2">
      <c r="B457" s="22"/>
    </row>
    <row r="458" spans="2:2">
      <c r="B458" s="22"/>
    </row>
    <row r="459" spans="2:2">
      <c r="B459" s="22"/>
    </row>
    <row r="460" spans="2:2">
      <c r="B460" s="22"/>
    </row>
    <row r="461" spans="2:2">
      <c r="B461" s="22"/>
    </row>
    <row r="462" spans="2:2">
      <c r="B462" s="22"/>
    </row>
    <row r="463" spans="2:2">
      <c r="B463" s="22"/>
    </row>
    <row r="464" spans="2:2">
      <c r="B464" s="22"/>
    </row>
    <row r="465" spans="2:2">
      <c r="B465" s="22"/>
    </row>
    <row r="466" spans="2:2">
      <c r="B466" s="22"/>
    </row>
    <row r="467" spans="2:2">
      <c r="B467" s="22"/>
    </row>
    <row r="468" spans="2:2">
      <c r="B468" s="22"/>
    </row>
    <row r="469" spans="2:2">
      <c r="B469" s="22"/>
    </row>
    <row r="470" spans="2:2">
      <c r="B470" s="22"/>
    </row>
    <row r="471" spans="2:2">
      <c r="B471" s="22"/>
    </row>
    <row r="472" spans="2:2">
      <c r="B472" s="22"/>
    </row>
    <row r="473" spans="2:2">
      <c r="B473" s="22"/>
    </row>
    <row r="474" spans="2:2">
      <c r="B474" s="22"/>
    </row>
    <row r="475" spans="2:2">
      <c r="B475" s="22"/>
    </row>
    <row r="476" spans="2:2">
      <c r="B476" s="22"/>
    </row>
    <row r="477" spans="2:2">
      <c r="B477" s="22"/>
    </row>
    <row r="478" spans="2:2">
      <c r="B478" s="22"/>
    </row>
    <row r="479" spans="2:2">
      <c r="B479" s="22"/>
    </row>
    <row r="480" spans="2:2">
      <c r="B480" s="22"/>
    </row>
    <row r="481" spans="2:2">
      <c r="B481" s="22"/>
    </row>
    <row r="482" spans="2:2">
      <c r="B482" s="22"/>
    </row>
    <row r="483" spans="2:2">
      <c r="B483" s="22"/>
    </row>
    <row r="484" spans="2:2">
      <c r="B484" s="22"/>
    </row>
    <row r="485" spans="2:2">
      <c r="B485" s="22"/>
    </row>
    <row r="486" spans="2:2">
      <c r="B486" s="22"/>
    </row>
    <row r="487" spans="2:2">
      <c r="B487" s="22"/>
    </row>
    <row r="488" spans="2:2">
      <c r="B488" s="22"/>
    </row>
    <row r="489" spans="2:2">
      <c r="B489" s="22"/>
    </row>
    <row r="490" spans="2:2">
      <c r="B490" s="22"/>
    </row>
    <row r="491" spans="2:2">
      <c r="B491" s="22"/>
    </row>
    <row r="492" spans="2:2">
      <c r="B492" s="22"/>
    </row>
    <row r="493" spans="2:2">
      <c r="B493" s="22"/>
    </row>
    <row r="494" spans="2:2">
      <c r="B494" s="22"/>
    </row>
    <row r="495" spans="2:2">
      <c r="B495" s="22"/>
    </row>
    <row r="496" spans="2:2">
      <c r="B496" s="22"/>
    </row>
    <row r="497" spans="2:2">
      <c r="B497" s="22"/>
    </row>
    <row r="498" spans="2:2">
      <c r="B498" s="22"/>
    </row>
    <row r="499" spans="2:2">
      <c r="B499" s="22"/>
    </row>
    <row r="500" spans="2:2">
      <c r="B500" s="22"/>
    </row>
    <row r="501" spans="2:2">
      <c r="B501" s="22"/>
    </row>
    <row r="502" spans="2:2">
      <c r="B502" s="22"/>
    </row>
    <row r="503" spans="2:2">
      <c r="B503" s="22"/>
    </row>
    <row r="504" spans="2:2">
      <c r="B504" s="22"/>
    </row>
    <row r="505" spans="2:2">
      <c r="B505" s="22"/>
    </row>
    <row r="506" spans="2:2">
      <c r="B506" s="22"/>
    </row>
    <row r="507" spans="2:2">
      <c r="B507" s="22"/>
    </row>
    <row r="508" spans="2:2">
      <c r="B508" s="22"/>
    </row>
    <row r="509" spans="2:2">
      <c r="B509" s="22"/>
    </row>
    <row r="510" spans="2:2">
      <c r="B510" s="22"/>
    </row>
    <row r="511" spans="2:2">
      <c r="B511" s="22"/>
    </row>
    <row r="512" spans="2:2">
      <c r="B512" s="22"/>
    </row>
    <row r="513" spans="2:2">
      <c r="B513" s="22"/>
    </row>
    <row r="514" spans="2:2">
      <c r="B514" s="22"/>
    </row>
    <row r="515" spans="2:2">
      <c r="B515" s="22"/>
    </row>
    <row r="516" spans="2:2">
      <c r="B516" s="22"/>
    </row>
    <row r="517" spans="2:2">
      <c r="B517" s="22"/>
    </row>
  </sheetData>
  <mergeCells count="19">
    <mergeCell ref="N5:O5"/>
    <mergeCell ref="A6:O6"/>
    <mergeCell ref="A8:A9"/>
    <mergeCell ref="B8:B9"/>
    <mergeCell ref="C8:C9"/>
    <mergeCell ref="D8:D9"/>
    <mergeCell ref="N3:O3"/>
    <mergeCell ref="E8:E9"/>
    <mergeCell ref="F8:F9"/>
    <mergeCell ref="G8:G9"/>
    <mergeCell ref="H8:H9"/>
    <mergeCell ref="M8:M9"/>
    <mergeCell ref="N8:N9"/>
    <mergeCell ref="O8:O9"/>
    <mergeCell ref="I8:I9"/>
    <mergeCell ref="J8:J9"/>
    <mergeCell ref="K8:K9"/>
    <mergeCell ref="L8:L9"/>
    <mergeCell ref="N4:O4"/>
  </mergeCells>
  <phoneticPr fontId="0" type="noConversion"/>
  <pageMargins left="0.39" right="0.2" top="0.59" bottom="0.39" header="0.12" footer="0.12"/>
  <pageSetup paperSize="9" scale="9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дохоы</vt:lpstr>
    </vt:vector>
  </TitlesOfParts>
  <Company>Test only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only</dc:creator>
  <cp:lastModifiedBy>Admin</cp:lastModifiedBy>
  <cp:lastPrinted>2019-04-29T12:08:48Z</cp:lastPrinted>
  <dcterms:created xsi:type="dcterms:W3CDTF">2002-12-16T08:34:50Z</dcterms:created>
  <dcterms:modified xsi:type="dcterms:W3CDTF">2019-04-29T12:09:38Z</dcterms:modified>
</cp:coreProperties>
</file>